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0" windowWidth="15600" windowHeight="10800"/>
  </bookViews>
  <sheets>
    <sheet name="Лист1" sheetId="1" r:id="rId1"/>
  </sheets>
  <definedNames>
    <definedName name="_xlnm._FilterDatabase" localSheetId="0" hidden="1">Лист1!$A$8:$K$93</definedName>
    <definedName name="_xlnm.Print_Titles" localSheetId="0">Лист1!$8:$8</definedName>
    <definedName name="_xlnm.Print_Area" localSheetId="0">Лист1!$A$1:$K$97</definedName>
  </definedNames>
  <calcPr calcId="145621"/>
</workbook>
</file>

<file path=xl/calcChain.xml><?xml version="1.0" encoding="utf-8"?>
<calcChain xmlns="http://schemas.openxmlformats.org/spreadsheetml/2006/main">
  <c r="F47" i="1" l="1"/>
  <c r="F61" i="1" l="1"/>
  <c r="E49" i="1" l="1"/>
  <c r="G49" i="1" s="1"/>
  <c r="E48" i="1"/>
  <c r="E47" i="1"/>
  <c r="E45" i="1" s="1"/>
  <c r="E44" i="1" s="1"/>
  <c r="D75" i="1"/>
  <c r="E75" i="1"/>
  <c r="F75" i="1"/>
  <c r="G72" i="1"/>
  <c r="F71" i="1"/>
  <c r="E71" i="1"/>
  <c r="D71" i="1"/>
  <c r="G70" i="1"/>
  <c r="G69" i="1"/>
  <c r="G68" i="1"/>
  <c r="F67" i="1"/>
  <c r="E67" i="1"/>
  <c r="D67" i="1"/>
  <c r="G66" i="1"/>
  <c r="G65" i="1"/>
  <c r="F64" i="1"/>
  <c r="E64" i="1"/>
  <c r="D64" i="1"/>
  <c r="G62" i="1"/>
  <c r="E61" i="1"/>
  <c r="G61" i="1" s="1"/>
  <c r="D61" i="1"/>
  <c r="G60" i="1"/>
  <c r="G59" i="1"/>
  <c r="F58" i="1"/>
  <c r="E58" i="1"/>
  <c r="D58" i="1"/>
  <c r="G57" i="1"/>
  <c r="G56" i="1"/>
  <c r="G55" i="1"/>
  <c r="G54" i="1"/>
  <c r="F53" i="1"/>
  <c r="E53" i="1"/>
  <c r="D53" i="1"/>
  <c r="G50" i="1"/>
  <c r="D49" i="1"/>
  <c r="D48" i="1"/>
  <c r="G47" i="1"/>
  <c r="D47" i="1"/>
  <c r="F45" i="1"/>
  <c r="F44" i="1" s="1"/>
  <c r="D74" i="1"/>
  <c r="E74" i="1"/>
  <c r="E87" i="1"/>
  <c r="E86" i="1" s="1"/>
  <c r="F87" i="1"/>
  <c r="F86" i="1" s="1"/>
  <c r="D87" i="1"/>
  <c r="D86" i="1" s="1"/>
  <c r="E81" i="1"/>
  <c r="F81" i="1"/>
  <c r="D81" i="1"/>
  <c r="D45" i="1" l="1"/>
  <c r="D44" i="1" s="1"/>
  <c r="G67" i="1"/>
  <c r="G58" i="1"/>
  <c r="G45" i="1"/>
  <c r="G64" i="1"/>
  <c r="G44" i="1"/>
  <c r="G46" i="1"/>
  <c r="G48" i="1"/>
  <c r="G71" i="1"/>
  <c r="G53" i="1"/>
  <c r="D32" i="1"/>
  <c r="E26" i="1" l="1"/>
  <c r="F26" i="1"/>
  <c r="D26" i="1"/>
  <c r="E24" i="1"/>
  <c r="F24" i="1"/>
  <c r="D24" i="1"/>
  <c r="E18" i="1"/>
  <c r="F18" i="1"/>
  <c r="D18" i="1"/>
  <c r="F13" i="1" l="1"/>
  <c r="F11" i="1" s="1"/>
  <c r="D13" i="1"/>
  <c r="D11" i="1" s="1"/>
  <c r="D92" i="1" s="1"/>
  <c r="D89" i="1" s="1"/>
  <c r="E13" i="1"/>
  <c r="E11" i="1" s="1"/>
  <c r="G11" i="1" l="1"/>
  <c r="F32" i="1"/>
  <c r="E32" i="1"/>
  <c r="G41" i="1"/>
  <c r="G28" i="1"/>
  <c r="F74" i="1" l="1"/>
  <c r="E92" i="1"/>
  <c r="E89" i="1" s="1"/>
  <c r="G23" i="1"/>
  <c r="G32" i="1"/>
  <c r="G43" i="1"/>
  <c r="F80" i="1"/>
  <c r="F92" i="1" l="1"/>
  <c r="F89" i="1" s="1"/>
  <c r="G13" i="1"/>
  <c r="G16" i="1"/>
  <c r="G17" i="1"/>
  <c r="G18" i="1"/>
  <c r="G19" i="1"/>
  <c r="G20" i="1"/>
  <c r="G21" i="1"/>
  <c r="G22" i="1"/>
  <c r="G24" i="1"/>
  <c r="G26" i="1"/>
  <c r="G27" i="1"/>
  <c r="G29" i="1"/>
  <c r="G30" i="1"/>
  <c r="G31" i="1"/>
  <c r="G33" i="1"/>
  <c r="G34" i="1"/>
  <c r="G35" i="1"/>
  <c r="G36" i="1"/>
  <c r="G37" i="1"/>
  <c r="G38" i="1"/>
  <c r="G39" i="1"/>
  <c r="G40" i="1"/>
  <c r="G42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14" i="1"/>
  <c r="G92" i="1" l="1"/>
  <c r="G89" i="1"/>
  <c r="G15" i="1"/>
</calcChain>
</file>

<file path=xl/sharedStrings.xml><?xml version="1.0" encoding="utf-8"?>
<sst xmlns="http://schemas.openxmlformats.org/spreadsheetml/2006/main" count="454" uniqueCount="187">
  <si>
    <t>Ежеквартально, до 20 числа месяца, следующего за отчетным. Ежегодно до 25 января года, следующего за отчетным</t>
  </si>
  <si>
    <t>ОБЕСПЕЧЕНИЕ БЕЗОПАСНОСТИ НАСЕЛЕНИЯ</t>
  </si>
  <si>
    <t>Наименование подпрограммы, основного мероприятия, мероприятия подпрограммы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</si>
  <si>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</si>
  <si>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</si>
  <si>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</si>
  <si>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>Отметка о выполнении мероприятия (выполнено, не выполнено)</t>
  </si>
  <si>
    <t>краевой бюджет</t>
  </si>
  <si>
    <t>местный бюджет</t>
  </si>
  <si>
    <t>ВСЕГО по ОМП  местный бюджет:</t>
  </si>
  <si>
    <t>управление образования</t>
  </si>
  <si>
    <t>ВСЕГО по УО</t>
  </si>
  <si>
    <t>отдел культуры</t>
  </si>
  <si>
    <t>администрация МО Кавказский район</t>
  </si>
  <si>
    <t>Всего</t>
  </si>
  <si>
    <t>ВСЕГО ПО ПРОГРАММЕ</t>
  </si>
  <si>
    <t>федеральный бюджет</t>
  </si>
  <si>
    <t>внебюджетные источники</t>
  </si>
  <si>
    <t>администрации МО Кавказский район</t>
  </si>
  <si>
    <t>2</t>
  </si>
  <si>
    <t>5</t>
  </si>
  <si>
    <t>6</t>
  </si>
  <si>
    <t>7</t>
  </si>
  <si>
    <t>8</t>
  </si>
  <si>
    <r>
      <rPr>
        <b/>
        <u/>
        <sz val="10"/>
        <rFont val="Times New Roman"/>
        <family val="1"/>
        <charset val="204"/>
      </rPr>
      <t xml:space="preserve">Мероприятие №1 </t>
    </r>
    <r>
      <rPr>
        <sz val="10"/>
        <rFont val="Times New Roman"/>
        <family val="1"/>
        <charset val="204"/>
      </rPr>
      <t>Изготовление агитационного материала по профилактике терроризма и экстремизма</t>
    </r>
  </si>
  <si>
    <r>
      <t xml:space="preserve">Мероприятие № 2 </t>
    </r>
    <r>
      <rPr>
        <sz val="10"/>
        <rFont val="Times New Roman"/>
        <family val="1"/>
        <charset val="204"/>
      </rPr>
      <t xml:space="preserve"> Опубликование тематической информации антикоррупционной направленности в газете "Огни Кубани"</t>
    </r>
  </si>
  <si>
    <r>
      <t xml:space="preserve">Мероприятие № 4 </t>
    </r>
    <r>
      <rPr>
        <sz val="10"/>
        <rFont val="Times New Roman"/>
        <family val="1"/>
        <charset val="204"/>
      </rPr>
      <t xml:space="preserve"> Проведение обучения муниципальных служащих по программам противодействия коррупции</t>
    </r>
  </si>
  <si>
    <r>
      <t xml:space="preserve">Мероприятие № 1 </t>
    </r>
    <r>
      <rPr>
        <sz val="10"/>
        <rFont val="Times New Roman"/>
        <family val="1"/>
        <charset val="204"/>
      </rPr>
      <t>Оснащение и обеспечение функционирования МКУ "Ситуационный центр" муниципального образования Кавказский район и обеспечение его функционирования</t>
    </r>
  </si>
  <si>
    <t>всего</t>
  </si>
  <si>
    <r>
      <rPr>
        <b/>
        <u/>
        <sz val="10"/>
        <rFont val="Times New Roman"/>
        <family val="1"/>
        <charset val="204"/>
      </rPr>
      <t>Мероприятие № 6</t>
    </r>
    <r>
      <rPr>
        <sz val="10"/>
        <rFont val="Times New Roman"/>
        <family val="1"/>
        <charset val="204"/>
      </rPr>
      <t xml:space="preserve"> Услуги по охране образовательных учреждений охранными предприятиями</t>
    </r>
  </si>
  <si>
    <t>по делам казачества и военным вопросам</t>
  </si>
  <si>
    <r>
      <t xml:space="preserve">Мероприятие № 5 </t>
    </r>
    <r>
      <rPr>
        <sz val="10"/>
        <rFont val="Times New Roman"/>
        <family val="1"/>
        <charset val="204"/>
      </rPr>
      <t xml:space="preserve">Ремонт и устройство ограждения территорий, автоматических ворот </t>
    </r>
  </si>
  <si>
    <t>% выполнения</t>
  </si>
  <si>
    <r>
      <t xml:space="preserve">Мероприятие № 3 </t>
    </r>
    <r>
      <rPr>
        <sz val="10"/>
        <rFont val="Times New Roman"/>
        <family val="1"/>
        <charset val="204"/>
      </rPr>
      <t>Издание и размещение методических рекомендаций социальной рекламы, проспектов, агитационных листовок, стендов антикоррупционной направленности</t>
    </r>
  </si>
  <si>
    <t>Подпрограмма № 5 "Обеспечение пожарной безопасности"                                                              В том числе:</t>
  </si>
  <si>
    <t>х</t>
  </si>
  <si>
    <r>
      <rPr>
        <b/>
        <u/>
        <sz val="10"/>
        <rFont val="Times New Roman"/>
        <family val="1"/>
        <charset val="204"/>
      </rPr>
      <t>Мероприятие № 8.1</t>
    </r>
    <r>
      <rPr>
        <sz val="10"/>
        <rFont val="Times New Roman"/>
        <family val="1"/>
        <charset val="204"/>
      </rPr>
      <t xml:space="preserve">  Обслуживание лицензированной физической охраной</t>
    </r>
  </si>
  <si>
    <r>
      <rPr>
        <b/>
        <u/>
        <sz val="10"/>
        <rFont val="Times New Roman"/>
        <family val="1"/>
        <charset val="204"/>
      </rPr>
      <t xml:space="preserve">Мероприятие № 2 </t>
    </r>
    <r>
      <rPr>
        <sz val="10"/>
        <rFont val="Times New Roman"/>
        <family val="1"/>
        <charset val="204"/>
      </rPr>
      <t>Проведение студенческой конференции "Профилактика терроризма и экстремизма в молодежной среде"</t>
    </r>
  </si>
  <si>
    <r>
      <t xml:space="preserve">Мероприятие № 1 </t>
    </r>
    <r>
      <rPr>
        <sz val="10"/>
        <rFont val="Times New Roman"/>
        <family val="1"/>
        <charset val="204"/>
      </rPr>
      <t xml:space="preserve"> Проведение социологических исследований для осуществления мониторинга восприятия уровня коррупции</t>
    </r>
  </si>
  <si>
    <r>
      <rPr>
        <b/>
        <u/>
        <sz val="10"/>
        <rFont val="Times New Roman"/>
        <family val="1"/>
        <charset val="204"/>
      </rPr>
      <t>Мероприятие №3.2</t>
    </r>
    <r>
      <rPr>
        <sz val="10"/>
        <rFont val="Times New Roman"/>
        <family val="1"/>
        <charset val="204"/>
      </rPr>
      <t xml:space="preserve"> Проведение районного конкурса на создание видеороликов и плакатов в рамках профилактики экстремистской и террористической деятельности</t>
    </r>
  </si>
  <si>
    <r>
      <t xml:space="preserve">Подпрограмма № 2 </t>
    </r>
    <r>
      <rPr>
        <b/>
        <sz val="10"/>
        <rFont val="Times New Roman"/>
        <family val="1"/>
        <charset val="204"/>
      </rPr>
      <t xml:space="preserve">"Развитие и поддержка казачества на территории МО Кавказский район"                                                                    </t>
    </r>
    <r>
      <rPr>
        <sz val="10"/>
        <rFont val="Times New Roman"/>
        <family val="1"/>
        <charset val="204"/>
      </rPr>
      <t xml:space="preserve"> Всего, в том числе:</t>
    </r>
  </si>
  <si>
    <r>
      <t xml:space="preserve">Подпрограмма № 6  </t>
    </r>
    <r>
      <rPr>
        <b/>
        <sz val="10"/>
        <rFont val="Times New Roman"/>
        <family val="1"/>
        <charset val="204"/>
      </rPr>
      <t xml:space="preserve">"Гармонизация межнациональных отношений в МО Кавказский  район"                                                                                </t>
    </r>
    <r>
      <rPr>
        <sz val="10"/>
        <rFont val="Times New Roman"/>
        <family val="1"/>
        <charset val="204"/>
      </rPr>
      <t>Всего, в том числе:</t>
    </r>
  </si>
  <si>
    <r>
      <t>Подпрограмма</t>
    </r>
    <r>
      <rPr>
        <b/>
        <u val="singleAccounting"/>
        <sz val="10"/>
        <rFont val="Times New Roman"/>
        <family val="1"/>
        <charset val="204"/>
      </rPr>
      <t xml:space="preserve"> № 7</t>
    </r>
    <r>
      <rPr>
        <b/>
        <sz val="10"/>
        <rFont val="Times New Roman"/>
        <family val="1"/>
        <charset val="204"/>
      </rPr>
      <t xml:space="preserve"> "Противодействие коррупции в МО Кавказский  район"                                                             </t>
    </r>
    <r>
      <rPr>
        <sz val="10"/>
        <rFont val="Times New Roman"/>
        <family val="1"/>
        <charset val="204"/>
      </rPr>
      <t xml:space="preserve"> Всего, в том числе:</t>
    </r>
  </si>
  <si>
    <r>
      <t xml:space="preserve">Подпрограмма № 8  </t>
    </r>
    <r>
      <rPr>
        <b/>
        <sz val="10"/>
        <rFont val="Times New Roman"/>
        <family val="1"/>
        <charset val="204"/>
      </rPr>
      <t xml:space="preserve">"Создание системы комплексного обеспечения безопасности жизнедеятельности МО Кавказский  район"                                                     </t>
    </r>
    <r>
      <rPr>
        <sz val="10"/>
        <rFont val="Times New Roman"/>
        <family val="1"/>
        <charset val="204"/>
      </rPr>
      <t>Всего, в том числе</t>
    </r>
    <r>
      <rPr>
        <b/>
        <sz val="10"/>
        <rFont val="Times New Roman"/>
        <family val="1"/>
        <charset val="204"/>
      </rPr>
      <t>:</t>
    </r>
  </si>
  <si>
    <r>
      <t xml:space="preserve">Подпрограмма   № 1 </t>
    </r>
    <r>
      <rPr>
        <sz val="10"/>
        <rFont val="Times New Roman"/>
        <family val="1"/>
        <charset val="204"/>
      </rPr>
      <t>"</t>
    </r>
    <r>
      <rPr>
        <b/>
        <sz val="10"/>
        <rFont val="Times New Roman"/>
        <family val="1"/>
        <charset val="204"/>
      </rPr>
      <t xml:space="preserve">Профилактика терроризма и экстремизма и (или) ликвидация последствий проявления терроризма и экстремизма на территории МО Кавказский район"                                                                       </t>
    </r>
    <r>
      <rPr>
        <sz val="10"/>
        <rFont val="Times New Roman"/>
        <family val="1"/>
        <charset val="204"/>
      </rPr>
      <t>Всего, в том числе:</t>
    </r>
    <r>
      <rPr>
        <b/>
        <sz val="10"/>
        <rFont val="Times New Roman"/>
        <family val="1"/>
        <charset val="204"/>
      </rPr>
      <t xml:space="preserve">   </t>
    </r>
  </si>
  <si>
    <r>
      <t xml:space="preserve">Мероприятие№ 3 </t>
    </r>
    <r>
      <rPr>
        <sz val="10"/>
        <rFont val="Times New Roman"/>
        <family val="1"/>
        <charset val="204"/>
      </rPr>
      <t>Организация и проведение мероприятий по празднованию памятных дат исторических и знаменательных собятий России, Краснодарского края и Кавказского района. Организация и проведение мероприятий по празднованию государственных и международных праздников славы России</t>
    </r>
  </si>
  <si>
    <r>
      <t xml:space="preserve">Мероприятие №10  </t>
    </r>
    <r>
      <rPr>
        <sz val="10"/>
        <rFont val="Times New Roman"/>
        <family val="1"/>
        <charset val="204"/>
      </rPr>
      <t xml:space="preserve"> Организация создания, изготовления и распространения социальной рекламы, полиграфической продукции, электронных презентаций по вопросам межнациональных и межконфессиональных отношений в Кавказском районе</t>
    </r>
  </si>
  <si>
    <r>
      <t xml:space="preserve">Мероприятие № 11   </t>
    </r>
    <r>
      <rPr>
        <sz val="10"/>
        <rFont val="Times New Roman"/>
        <family val="1"/>
        <charset val="204"/>
      </rPr>
      <t>Организация создания и размещения в средствах массовой информации информационных материалов по вопросам межнациональных и  межконфессиональных отношений в Кавказском районе</t>
    </r>
    <r>
      <rPr>
        <b/>
        <sz val="10"/>
        <rFont val="Times New Roman"/>
        <family val="1"/>
        <charset val="204"/>
      </rPr>
      <t xml:space="preserve"> </t>
    </r>
  </si>
  <si>
    <t>ИТОГО учреждения образования</t>
  </si>
  <si>
    <t>ИТОГО учреждения культуры и дополнительного образования</t>
  </si>
  <si>
    <t>ИТОГО учреждения физической культуры и спорта</t>
  </si>
  <si>
    <t>ИТОГО администрация МО Кавказский район</t>
  </si>
  <si>
    <t>И.А. Сытников</t>
  </si>
  <si>
    <t>Начальник отдела по</t>
  </si>
  <si>
    <r>
      <rPr>
        <b/>
        <u/>
        <sz val="10"/>
        <rFont val="Times New Roman"/>
        <family val="1"/>
        <charset val="204"/>
      </rPr>
      <t>Мероприятие №1</t>
    </r>
    <r>
      <rPr>
        <sz val="10"/>
        <rFont val="Times New Roman"/>
        <family val="1"/>
        <charset val="204"/>
      </rPr>
      <t xml:space="preserve">  Обучение сотрудников по программе пожарно-технического минимума, противопожарные инструктажи о мерах пожарной безопасности, в том числе по подведомственным учреждениям :</t>
    </r>
  </si>
  <si>
    <r>
      <rPr>
        <b/>
        <u/>
        <sz val="10"/>
        <rFont val="Times New Roman"/>
        <family val="1"/>
        <charset val="204"/>
      </rPr>
      <t>Мероприятие №2</t>
    </r>
    <r>
      <rPr>
        <sz val="10"/>
        <rFont val="Times New Roman"/>
        <family val="1"/>
        <charset val="204"/>
      </rPr>
      <t xml:space="preserve"> Организация технического обслуживания системы пожарной сигнализации, системы ПАК "Стрелец-мониторинг", кнопки тревожной сигнализации (тревожной кнопки), системы видеонаблюдения, в том числе  по подведомственным учреждениям:</t>
    </r>
  </si>
  <si>
    <r>
      <t xml:space="preserve">Мероприятие №3    </t>
    </r>
    <r>
      <rPr>
        <sz val="10"/>
        <rFont val="Times New Roman"/>
        <family val="1"/>
        <charset val="204"/>
      </rPr>
      <t>Проведение лабораторных испытаний электротехнического оборудования (контуров  заземления), в том числе по подведомственным учреждениям:</t>
    </r>
  </si>
  <si>
    <r>
      <rPr>
        <b/>
        <u/>
        <sz val="10"/>
        <rFont val="Times New Roman"/>
        <family val="1"/>
        <charset val="204"/>
      </rPr>
      <t>Мероприятие №4</t>
    </r>
    <r>
      <rPr>
        <sz val="10"/>
        <rFont val="Times New Roman"/>
        <family val="1"/>
        <charset val="204"/>
      </rPr>
      <t xml:space="preserve"> Проведение огнезащитной обработки (пропитки) деревянных конструкций, лабораторных испытаний контроля качества обработки, в том числе: </t>
    </r>
  </si>
  <si>
    <r>
      <rPr>
        <b/>
        <u/>
        <sz val="10"/>
        <rFont val="Times New Roman"/>
        <family val="1"/>
        <charset val="204"/>
      </rPr>
      <t>Мероприятие № 8</t>
    </r>
    <r>
      <rPr>
        <sz val="10"/>
        <rFont val="Times New Roman"/>
        <family val="1"/>
        <charset val="204"/>
      </rPr>
      <t xml:space="preserve">  Оснащение первичными средствами пожаротушения (огнетушители, пожарные щиты ...) наглядной агитацией, оплата изготовления планов эвакуации, освидетельствование огнетушителей, перезарядка огнетушителей </t>
    </r>
  </si>
  <si>
    <r>
      <rPr>
        <b/>
        <u/>
        <sz val="10"/>
        <rFont val="Times New Roman"/>
        <family val="1"/>
        <charset val="204"/>
      </rPr>
      <t xml:space="preserve">Мероприятие№ </t>
    </r>
    <r>
      <rPr>
        <b/>
        <sz val="10"/>
        <rFont val="Times New Roman"/>
        <family val="1"/>
        <charset val="204"/>
      </rPr>
      <t>9</t>
    </r>
    <r>
      <rPr>
        <u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>Техническое обслуживание установок системы внутреннего противопожарного водопровода и насосной станции</t>
    </r>
  </si>
  <si>
    <r>
      <rPr>
        <b/>
        <u/>
        <sz val="10"/>
        <rFont val="Times New Roman"/>
        <family val="1"/>
        <charset val="204"/>
      </rPr>
      <t>Мероприятие № 5</t>
    </r>
    <r>
      <rPr>
        <sz val="10"/>
        <rFont val="Times New Roman"/>
        <family val="1"/>
        <charset val="204"/>
      </rPr>
      <t xml:space="preserve">  Оснащение системой АПС, ремонт, модернизация существующих систем АПС с выводом сигнала о срабатывании АПС на пульт пожарной части, установка дополнительного оборудования, монтаж оборудования мониторинга комплексной автоматизированной ситемы обеспечения безопасности, в том числе:  </t>
    </r>
  </si>
  <si>
    <t xml:space="preserve">Пенков А.Н. атаман Кавказского РКО                 ОДКиВВ </t>
  </si>
  <si>
    <t>Х</t>
  </si>
  <si>
    <t>Ответственный за выполнение мероприятия, исполнитель</t>
  </si>
  <si>
    <t>план</t>
  </si>
  <si>
    <t>факт</t>
  </si>
  <si>
    <t>№ мероприятия</t>
  </si>
  <si>
    <t>Причины невыполнения мероприятия</t>
  </si>
  <si>
    <r>
      <rPr>
        <b/>
        <u/>
        <sz val="10"/>
        <rFont val="Times New Roman"/>
        <family val="1"/>
        <charset val="204"/>
      </rPr>
      <t>Мероприятие № 1.</t>
    </r>
    <r>
      <rPr>
        <b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       Выделение  ГСМ для доставки казаков дружинников на постоянной основе на дежурство и домой после дежурства согласно трехстороннего соглашения, для  проверки дежурства казаков дружинников </t>
    </r>
  </si>
  <si>
    <r>
      <rPr>
        <b/>
        <u/>
        <sz val="10"/>
        <rFont val="Times New Roman"/>
        <family val="1"/>
        <charset val="204"/>
      </rPr>
      <t>Мероприятие № 1.4</t>
    </r>
    <r>
      <rPr>
        <sz val="10"/>
        <rFont val="Times New Roman"/>
        <family val="1"/>
        <charset val="204"/>
      </rPr>
      <t xml:space="preserve">   Участие в торжественных мероприятиях, посвященных Дню реабилитации Кубанского казачества в г.Краснодаре (ГСМ, аренда автотранспорта) </t>
    </r>
  </si>
  <si>
    <r>
      <rPr>
        <b/>
        <u/>
        <sz val="10"/>
        <rFont val="Times New Roman"/>
        <family val="1"/>
        <charset val="204"/>
      </rPr>
      <t>Мероприятие № 1.5</t>
    </r>
    <r>
      <rPr>
        <sz val="10"/>
        <rFont val="Times New Roman"/>
        <family val="1"/>
        <charset val="204"/>
      </rPr>
      <t xml:space="preserve">   Участие деегации казаков в торжественных мероприятиях на Тамани (ГСМ, аренда автотранспорта, проживание) </t>
    </r>
  </si>
  <si>
    <r>
      <rPr>
        <b/>
        <u/>
        <sz val="10"/>
        <rFont val="Times New Roman"/>
        <family val="1"/>
        <charset val="204"/>
      </rPr>
      <t>Мероприятие № 1.6</t>
    </r>
    <r>
      <rPr>
        <sz val="10"/>
        <rFont val="Times New Roman"/>
        <family val="1"/>
        <charset val="204"/>
      </rPr>
      <t xml:space="preserve">   Участие в торжественных мероприятиях, посвященных Дню образования Кубанского Казачьего войска (ГСМ, аренда автотранспорта)</t>
    </r>
  </si>
  <si>
    <r>
      <rPr>
        <b/>
        <u/>
        <sz val="10"/>
        <rFont val="Times New Roman"/>
        <family val="1"/>
        <charset val="204"/>
      </rPr>
      <t xml:space="preserve">Мероприятие № 1.7 </t>
    </r>
    <r>
      <rPr>
        <sz val="10"/>
        <rFont val="Times New Roman"/>
        <family val="1"/>
        <charset val="204"/>
      </rPr>
      <t xml:space="preserve">   Проведение Дня поминовения героически павших казаков под командованием сотника А.Л. Гречишкина (ГСМ, аренда автотранспорта)</t>
    </r>
  </si>
  <si>
    <t>1.1</t>
  </si>
  <si>
    <t>1.2</t>
  </si>
  <si>
    <t>1.3</t>
  </si>
  <si>
    <t>1.4</t>
  </si>
  <si>
    <t>1.5</t>
  </si>
  <si>
    <t>1.6</t>
  </si>
  <si>
    <t>1.8</t>
  </si>
  <si>
    <t>1.9</t>
  </si>
  <si>
    <t>2.1</t>
  </si>
  <si>
    <t>2.2</t>
  </si>
  <si>
    <t>2.3</t>
  </si>
  <si>
    <t>2.4</t>
  </si>
  <si>
    <t>2.5</t>
  </si>
  <si>
    <t>2.6</t>
  </si>
  <si>
    <t>2.7</t>
  </si>
  <si>
    <t>2.8</t>
  </si>
  <si>
    <t>2.10</t>
  </si>
  <si>
    <t>5.1</t>
  </si>
  <si>
    <t>5.2</t>
  </si>
  <si>
    <t>5.3</t>
  </si>
  <si>
    <t>5.4</t>
  </si>
  <si>
    <t>5.5</t>
  </si>
  <si>
    <t>5.7</t>
  </si>
  <si>
    <t>5.9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</si>
  <si>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</si>
  <si>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</si>
  <si>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</si>
  <si>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</si>
  <si>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</si>
  <si>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</si>
  <si>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</si>
  <si>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</si>
  <si>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</si>
  <si>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Самусев О.  директор МКУ "Ситуационный Центр"</t>
  </si>
  <si>
    <t>выполнено</t>
  </si>
  <si>
    <t>,</t>
  </si>
  <si>
    <t xml:space="preserve">создание эффективоной системы обеспечения пожарной безопасноти </t>
  </si>
  <si>
    <t>Повышение уровня антитеррористической защищенности учреждений образования</t>
  </si>
  <si>
    <t>Повышение уровня антитеррористической защищенности учреждений культуры</t>
  </si>
  <si>
    <t>Улучшение качества несения службы членами казачьей дружины</t>
  </si>
  <si>
    <t>организация помощи полиции по охране общественного порядка</t>
  </si>
  <si>
    <t>повышение уровня патриотического воспитания</t>
  </si>
  <si>
    <t>Стабильность межнациональных отношений на территории муниципального образования Кавказский район</t>
  </si>
  <si>
    <t>Своевременное предупреждение конфликтных ситуаций</t>
  </si>
  <si>
    <t>Определение уровня восприятия коррупции в муниципальном образовании Кавказский район</t>
  </si>
  <si>
    <t>Формирование в муниципальном образовании Кавказский район негативного отношения к коррупции</t>
  </si>
  <si>
    <t>Повышение уровня знаний в сфере антикоррупционного законодательства</t>
  </si>
  <si>
    <t>Повышение роли органов местного самоуправления в организации борьбы с преступностью и охране правопорядка</t>
  </si>
  <si>
    <t>обеспечены охраной 5 учреждений культуры</t>
  </si>
  <si>
    <t>осуществлены выезды для доставки и проверки несения службы казаками дружинниками на постоянной основе</t>
  </si>
  <si>
    <t xml:space="preserve"> проведено поощрение казаков дружинников ценными подарками (приобретен ценный подарок)</t>
  </si>
  <si>
    <t>Начальник отдела по делам казачества и военным вопросам - Сытников И.А.</t>
  </si>
  <si>
    <t>Начальник отдела молодежной политики Серафимович И.С.</t>
  </si>
  <si>
    <t>Начальник управления образования Демченко С.Г.</t>
  </si>
  <si>
    <t>Начальник отдела культуры - Михайловская Н.Ю.</t>
  </si>
  <si>
    <t>Начальник управления образования -Демченко С.Г.</t>
  </si>
  <si>
    <t>Начальник отдела культуры -Михайловская Н.Ю.</t>
  </si>
  <si>
    <t>Демченко С.Г.                нач. упр образования</t>
  </si>
  <si>
    <t>Михайловская Н.Ю.нач. отдела культуры</t>
  </si>
  <si>
    <t xml:space="preserve">Начальник правового отдела - Соколенко М.В. </t>
  </si>
  <si>
    <r>
      <rPr>
        <b/>
        <u/>
        <sz val="10"/>
        <rFont val="Times New Roman"/>
        <family val="1"/>
        <charset val="204"/>
      </rPr>
      <t>Мероприятие № 1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Предоставление субсидий Кавказскому районному казачьему обществу на проведение мероприятий по развитию казачества на территории муниципального образования Кавказский район</t>
    </r>
  </si>
  <si>
    <t>Отчет об исполнении финансировании муниципальной программы муниципального образования Кавказский район</t>
  </si>
  <si>
    <t>непосредственный результат реализации мероприятия</t>
  </si>
  <si>
    <t>7=6/5*100</t>
  </si>
  <si>
    <r>
      <t xml:space="preserve">Мероприятие № 11  </t>
    </r>
    <r>
      <rPr>
        <sz val="10"/>
        <rFont val="Times New Roman"/>
        <family val="1"/>
        <charset val="204"/>
      </rPr>
      <t>Приобретение передвижных, мобильных металлических ограждений, применяемых при проведении массовых мероприятий</t>
    </r>
  </si>
  <si>
    <t xml:space="preserve">Повышение уровня антитеррористической защищенности мест массового пребывания людей </t>
  </si>
  <si>
    <t>2 квартал</t>
  </si>
  <si>
    <t>2-4 квартал</t>
  </si>
  <si>
    <t>3 квартал</t>
  </si>
  <si>
    <t>обеспечена работа и функционирование МКУ "Ситуационный центр"</t>
  </si>
  <si>
    <t>3-4 квартал</t>
  </si>
  <si>
    <t>4 квартал</t>
  </si>
  <si>
    <t>2.11</t>
  </si>
  <si>
    <t>обеспечены охраной 61  учреждение образования</t>
  </si>
  <si>
    <t>Директор МКУ ПЭС Ножкин А.С.</t>
  </si>
  <si>
    <t>повышение организации деятельности Кавказского РКО</t>
  </si>
  <si>
    <t>обеспечена работа и функционирование Кавказского РКО</t>
  </si>
  <si>
    <r>
      <rPr>
        <b/>
        <u/>
        <sz val="10"/>
        <rFont val="Times New Roman"/>
        <family val="1"/>
        <charset val="204"/>
      </rPr>
      <t>Мероприятие № 4</t>
    </r>
    <r>
      <rPr>
        <sz val="10"/>
        <rFont val="Times New Roman"/>
        <family val="1"/>
        <charset val="204"/>
      </rPr>
      <t xml:space="preserve"> Проведение конкурса уголков антитеррорестической направленности и конкурса уголков по выявлению запрещенного интернет-контента в целях профилактики террористической и экстремистской деятельности</t>
    </r>
  </si>
  <si>
    <t xml:space="preserve"> проведены военно-спортивные мероприятия, приобретен спорт инвентарь.Произведена оплата аренды спртивного зала</t>
  </si>
  <si>
    <r>
      <rPr>
        <b/>
        <u/>
        <sz val="10"/>
        <rFont val="Times New Roman"/>
        <family val="1"/>
        <charset val="204"/>
      </rPr>
      <t>Мероприятие № 1</t>
    </r>
    <r>
      <rPr>
        <sz val="10"/>
        <rFont val="Times New Roman"/>
        <family val="1"/>
        <charset val="204"/>
      </rPr>
      <t xml:space="preserve">  Подготовка и проведение фестивалей, праздников  национальных культур, фольклорных праздников, соревнований, конкурсов, фестивалей с целью формирования у граждан уважительного отношения к традициям и обычаям различных народов и национальностей (оформление мероприятия, приобретение грамот, призов, подарков ГСМ и другие расходы) </t>
    </r>
  </si>
  <si>
    <t xml:space="preserve"> В период с 25 февраля по 1 марта 2020 года проведено социологическое исследование для осуществления мониторинга восприятия уровня коррупции, в опросе приняло участие 295 респондентов, 41 из которых-физические лица, занимающие руководящие должности в коммерческих  юридических лицах, а также лица, осуществляющие деятельность в качестве индивидуальных предпринимателей.</t>
  </si>
  <si>
    <t>Мероприятие № 9  Установка (монтаж), ремонт и обслуживание систем видеонаблюдения, ( приобретение оборудования для систем видеонаблюдения)</t>
  </si>
  <si>
    <t>Начальник отдела по физической культуре и спорту - Царенко О.Б.</t>
  </si>
  <si>
    <t xml:space="preserve">Повышение уровня антитеррористической защищенности объектов спорта </t>
  </si>
  <si>
    <t>Начальник управления образования - Демченко С.Г.</t>
  </si>
  <si>
    <t>Царенко О.Б.нач отдела физ культуры и спорта</t>
  </si>
  <si>
    <t>Начальник отдела по физической культуре и спорту -Царенко О.Б</t>
  </si>
  <si>
    <r>
      <rPr>
        <b/>
        <u/>
        <sz val="10"/>
        <rFont val="Times New Roman"/>
        <family val="1"/>
        <charset val="204"/>
      </rPr>
      <t>Мероприятие № 1</t>
    </r>
    <r>
      <rPr>
        <b/>
        <sz val="10"/>
        <rFont val="Times New Roman"/>
        <family val="1"/>
        <charset val="204"/>
      </rPr>
      <t xml:space="preserve">.1 </t>
    </r>
    <r>
      <rPr>
        <sz val="10"/>
        <rFont val="Times New Roman"/>
        <family val="1"/>
        <charset val="204"/>
      </rPr>
      <t xml:space="preserve">            Поощрение казаков дружинников казачьей дружины, казаков мобильных групп Кавказского РКО, казаков принимавших участие в муниципальных мобильных отрядах самоконтроля (денежное поощрение, ценные подарки, грамоты)        </t>
    </r>
  </si>
  <si>
    <r>
      <rPr>
        <b/>
        <u/>
        <sz val="10"/>
        <rFont val="Times New Roman"/>
        <family val="1"/>
        <charset val="204"/>
      </rPr>
      <t>Мероприятие</t>
    </r>
    <r>
      <rPr>
        <b/>
        <sz val="10"/>
        <rFont val="Times New Roman"/>
        <family val="1"/>
        <charset val="204"/>
      </rPr>
      <t xml:space="preserve"> № 1.3</t>
    </r>
    <r>
      <rPr>
        <sz val="10"/>
        <rFont val="Times New Roman"/>
        <family val="1"/>
        <charset val="204"/>
      </rPr>
      <t xml:space="preserve">         Подготовка и проведение сбора исторического полка по плану ККВ (ГСМ, аренда автотранспорта, приобретение военно-полевой формы,армейской палатки, оборудования, снаряжение и инвентаря для размещения личного состава, обеспечение питанием участников мероприятия)        </t>
    </r>
  </si>
  <si>
    <t>отдел по физической культуре и спорту</t>
  </si>
  <si>
    <r>
      <rPr>
        <b/>
        <u/>
        <sz val="10"/>
        <rFont val="Times New Roman"/>
        <family val="1"/>
        <charset val="204"/>
      </rPr>
      <t xml:space="preserve">Мероприятие № 6.1 </t>
    </r>
    <r>
      <rPr>
        <sz val="10"/>
        <rFont val="Times New Roman"/>
        <family val="1"/>
        <charset val="204"/>
      </rPr>
      <t xml:space="preserve"> Обеспечение образовательных учреждений современными системами тревожной и охранной сигнализации и системами видеонаблюдения</t>
    </r>
  </si>
  <si>
    <t>обеспечение дополнительной охраной 42  учреждений образования</t>
  </si>
  <si>
    <r>
      <rPr>
        <b/>
        <u/>
        <sz val="10"/>
        <rFont val="Times New Roman"/>
        <family val="1"/>
        <charset val="204"/>
      </rPr>
      <t>Мероприятие № 1.8</t>
    </r>
    <r>
      <rPr>
        <u/>
        <sz val="10"/>
        <rFont val="Times New Roman"/>
        <family val="1"/>
        <charset val="204"/>
      </rPr>
      <t xml:space="preserve"> </t>
    </r>
    <r>
      <rPr>
        <i/>
        <u/>
        <sz val="10"/>
        <rFont val="Times New Roman"/>
        <family val="1"/>
        <charset val="204"/>
      </rPr>
      <t xml:space="preserve">           </t>
    </r>
    <r>
      <rPr>
        <sz val="10"/>
        <rFont val="Times New Roman"/>
        <family val="1"/>
        <charset val="204"/>
      </rPr>
      <t xml:space="preserve">       Проведение военно-спортивных мероприятий, спортивных соревнований среди учащихся казачьих классов, групп казачьей молодежи (приобретение грамот,кубков, ценных подарков, спортивной формы, спортинвентаря, поездки на соревнования, организуемые районным, отдельским, войсковым  казачьими обществами( ГСМ, аренда и содержание спортивного зала)        </t>
    </r>
  </si>
  <si>
    <t>приобретены 26 переносных металлических ограждений</t>
  </si>
  <si>
    <t>выполнено, экономия средств при проведении конкурсных процедур</t>
  </si>
  <si>
    <t xml:space="preserve"> установлены дополнительные  системы видеонаблюдения в           2-х учреждениях спорта</t>
  </si>
  <si>
    <t>осуществлены  поездки на мероприятия по плану Кубанского казачьего войска, приобретены 10 комплектов казачьей форменной одежды</t>
  </si>
  <si>
    <t>проведено обучение5  муниципальных служащих по программам противодействия коррупции</t>
  </si>
  <si>
    <t>Начальник организационного отдела - Ионова  О.В.</t>
  </si>
  <si>
    <t>Опубликованы 4 статьи антикоррупционной направленности: 1) 04.06.2020 "Мониторинг коррупционных рисков", 2) 11.06.2020 "Нет коррупции-творчески",3) 13.08.2020 "Взятки не гладки", 4) 03.12.2020 "История противодействия коррупции в России"</t>
  </si>
  <si>
    <t xml:space="preserve">Изготовлены настенные календари на 2021 год антикоррупционного содержания, которые направлены в структурные подразделения </t>
  </si>
  <si>
    <t>в октябре 2020 года проведен фестиваль национальных культур</t>
  </si>
  <si>
    <t xml:space="preserve">организованы проведены мероприятия, посвященные празднованию Дня России, Дня Флага РФ, Дню народного единства </t>
  </si>
  <si>
    <t>изготовлены 3 баннера с социальной рекламой</t>
  </si>
  <si>
    <t>Изготовлен социальный ролик. Трансляция ролика на МТРК "Кропоткин"</t>
  </si>
  <si>
    <t xml:space="preserve">Начальник организационного отдела - Ионова  О.В.   </t>
  </si>
  <si>
    <t>остаток средств в связи с уменьшением цен в процессе заключения контрактов</t>
  </si>
  <si>
    <t xml:space="preserve">профинансировано за счет средств, предусмотренных на обучение сотрудников (пояснительная прилагается) </t>
  </si>
  <si>
    <t>за 2020 год</t>
  </si>
  <si>
    <r>
      <t xml:space="preserve">не выполнено: за счет средств, предусмотренных на обучение сотрудников произведена оплата за техническое обслуживание установок системы внутреннего противопожарного водопровода и насосной станции </t>
    </r>
    <r>
      <rPr>
        <b/>
        <sz val="9"/>
        <rFont val="Times New Roman"/>
        <family val="1"/>
        <charset val="204"/>
      </rPr>
      <t>(пояснительная прилагается)</t>
    </r>
  </si>
  <si>
    <t>проведена закупка наградного материала для поощрения членов Кавказского РКО</t>
  </si>
  <si>
    <r>
      <rPr>
        <b/>
        <u/>
        <sz val="10"/>
        <rFont val="Times New Roman"/>
        <family val="1"/>
        <charset val="204"/>
      </rPr>
      <t>Мероприятие № 1.9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         Проведение выставок, изготовление каталога, закупка поделочных материалов (ГСМ, грамоты, призы, кубки, ценные подарки)         </t>
    </r>
  </si>
  <si>
    <r>
      <rPr>
        <b/>
        <u/>
        <sz val="10"/>
        <rFont val="Times New Roman"/>
        <family val="1"/>
        <charset val="204"/>
      </rPr>
      <t>Мероприятие № 1.10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         Участие в дополнительных мероприятиях по плану Кубанского казачьешо войска, Кавказского отдельского казачьего общества, Кавказского районного казачьего общества  (ГСМ, аренда автотранспорта, ценные подарки, приобретение казачьей форменной одежды)         </t>
    </r>
  </si>
  <si>
    <r>
      <rPr>
        <b/>
        <u/>
        <sz val="10"/>
        <rFont val="Times New Roman"/>
        <family val="1"/>
        <charset val="204"/>
      </rPr>
      <t xml:space="preserve">Мероприятие № 1.11 </t>
    </r>
    <r>
      <rPr>
        <sz val="10"/>
        <rFont val="Times New Roman"/>
        <family val="1"/>
        <charset val="204"/>
      </rPr>
      <t xml:space="preserve">        Организация и обеспечение уставной деятельности штаба Кавказского РКО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</si>
</sst>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&quot;р.&quot;_-;\-* #,##0.00&quot;р.&quot;_-;_-* &quot;-&quot;??&quot;р.&quot;_-;_-@_-"/>
    <numFmt numFmtId="165" formatCode="_-* #,##0.00&quot;р.&quot;_-;\-* #,##0.00&quot;р.&quot;_-;_-* \-??&quot;р.&quot;_-;_-@_-"/>
    <numFmt numFmtId="166" formatCode="0.0"/>
    <numFmt numFmtId="167" formatCode="#,##0.0"/>
    <numFmt numFmtId="168" formatCode="0.0%"/>
  </numFmts>
  <fonts count="3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Calibri"/>
      <family val="2"/>
      <charset val="204"/>
    </font>
    <font>
      <u/>
      <sz val="10"/>
      <name val="Times New Roman"/>
      <family val="1"/>
      <charset val="204"/>
    </font>
    <font>
      <b/>
      <u val="singleAccounting"/>
      <sz val="10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u/>
      <sz val="11"/>
      <name val="Times New Roman"/>
      <family val="1"/>
      <charset val="204"/>
    </font>
    <font>
      <i/>
      <sz val="11"/>
      <color rgb="FF7F7F7F"/>
      <name val="Calibri"/>
      <family val="2"/>
      <charset val="204"/>
      <scheme val="minor"/>
    </font>
    <font>
      <sz val="11"/>
      <name val="Calibri"/>
      <family val="2"/>
      <charset val="204"/>
    </font>
    <font>
      <sz val="10"/>
      <name val="Times"/>
      <family val="1"/>
    </font>
    <font>
      <sz val="12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color indexed="55"/>
      <name val="Calibri"/>
      <family val="2"/>
      <charset val="204"/>
    </font>
    <font>
      <i/>
      <u/>
      <sz val="10"/>
      <name val="Times New Roman"/>
      <family val="1"/>
      <charset val="204"/>
    </font>
    <font>
      <strike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EBF1DE"/>
      </patternFill>
    </fill>
    <fill>
      <patternFill patternType="solid">
        <fgColor theme="0"/>
        <bgColor rgb="FFFF8080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15"/>
      </patternFill>
    </fill>
    <fill>
      <patternFill patternType="solid">
        <fgColor theme="0"/>
        <bgColor rgb="FFD7E4BD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0" fontId="6" fillId="0" borderId="0"/>
    <xf numFmtId="164" fontId="5" fillId="0" borderId="0" applyFill="0" applyBorder="0" applyAlignment="0" applyProtection="0"/>
    <xf numFmtId="165" fontId="4" fillId="0" borderId="0" applyBorder="0" applyProtection="0"/>
    <xf numFmtId="0" fontId="13" fillId="0" borderId="0" applyNumberFormat="0" applyFill="0" applyBorder="0" applyAlignment="0" applyProtection="0"/>
    <xf numFmtId="0" fontId="6" fillId="0" borderId="0"/>
    <xf numFmtId="0" fontId="17" fillId="0" borderId="0"/>
    <xf numFmtId="0" fontId="17" fillId="0" borderId="0"/>
    <xf numFmtId="0" fontId="6" fillId="0" borderId="0"/>
    <xf numFmtId="0" fontId="23" fillId="0" borderId="0" applyNumberFormat="0" applyFill="0" applyBorder="0" applyAlignment="0" applyProtection="0"/>
    <xf numFmtId="165" fontId="4" fillId="0" borderId="0" applyFill="0" applyBorder="0" applyAlignment="0" applyProtection="0"/>
  </cellStyleXfs>
  <cellXfs count="274">
    <xf numFmtId="0" fontId="0" fillId="0" borderId="0" xfId="0"/>
    <xf numFmtId="167" fontId="3" fillId="2" borderId="2" xfId="2" applyNumberFormat="1" applyFont="1" applyFill="1" applyBorder="1" applyAlignment="1">
      <alignment horizontal="center" vertical="center"/>
    </xf>
    <xf numFmtId="0" fontId="1" fillId="2" borderId="2" xfId="2" applyFont="1" applyFill="1" applyBorder="1" applyAlignment="1">
      <alignment horizontal="center" vertical="center" wrapText="1"/>
    </xf>
    <xf numFmtId="0" fontId="1" fillId="2" borderId="0" xfId="2" applyFont="1" applyFill="1"/>
    <xf numFmtId="49" fontId="1" fillId="2" borderId="15" xfId="2" applyNumberFormat="1" applyFont="1" applyFill="1" applyBorder="1" applyAlignment="1">
      <alignment wrapText="1"/>
    </xf>
    <xf numFmtId="0" fontId="1" fillId="2" borderId="10" xfId="2" applyFont="1" applyFill="1" applyBorder="1" applyAlignment="1">
      <alignment horizontal="center" vertical="center" wrapText="1"/>
    </xf>
    <xf numFmtId="0" fontId="3" fillId="2" borderId="22" xfId="2" applyFont="1" applyFill="1" applyBorder="1" applyAlignment="1">
      <alignment horizontal="center" vertical="center" wrapText="1"/>
    </xf>
    <xf numFmtId="168" fontId="3" fillId="2" borderId="26" xfId="2" applyNumberFormat="1" applyFont="1" applyFill="1" applyBorder="1" applyAlignment="1">
      <alignment horizontal="center" vertical="center"/>
    </xf>
    <xf numFmtId="0" fontId="1" fillId="2" borderId="26" xfId="2" applyFont="1" applyFill="1" applyBorder="1" applyAlignment="1">
      <alignment horizontal="center" vertical="center" wrapText="1"/>
    </xf>
    <xf numFmtId="0" fontId="1" fillId="2" borderId="25" xfId="2" applyFont="1" applyFill="1" applyBorder="1" applyAlignment="1">
      <alignment horizontal="center" vertical="center" wrapText="1"/>
    </xf>
    <xf numFmtId="0" fontId="1" fillId="2" borderId="13" xfId="2" applyFont="1" applyFill="1" applyBorder="1" applyAlignment="1">
      <alignment horizontal="center" vertical="center" wrapText="1"/>
    </xf>
    <xf numFmtId="0" fontId="1" fillId="2" borderId="31" xfId="2" applyFont="1" applyFill="1" applyBorder="1" applyAlignment="1">
      <alignment horizontal="center" vertical="center" wrapText="1"/>
    </xf>
    <xf numFmtId="0" fontId="1" fillId="2" borderId="32" xfId="2" applyFont="1" applyFill="1" applyBorder="1" applyAlignment="1">
      <alignment horizontal="center" vertical="center" wrapText="1"/>
    </xf>
    <xf numFmtId="0" fontId="1" fillId="3" borderId="34" xfId="5" applyFont="1" applyFill="1" applyBorder="1" applyAlignment="1">
      <alignment horizontal="center" vertical="center"/>
    </xf>
    <xf numFmtId="0" fontId="1" fillId="4" borderId="34" xfId="5" applyFont="1" applyFill="1" applyBorder="1" applyAlignment="1">
      <alignment horizontal="center" vertical="center"/>
    </xf>
    <xf numFmtId="0" fontId="1" fillId="3" borderId="35" xfId="5" applyFont="1" applyFill="1" applyBorder="1" applyAlignment="1">
      <alignment horizontal="center" vertical="center"/>
    </xf>
    <xf numFmtId="166" fontId="1" fillId="2" borderId="34" xfId="5" applyNumberFormat="1" applyFont="1" applyFill="1" applyBorder="1" applyAlignment="1">
      <alignment horizontal="center" vertical="center" wrapText="1"/>
    </xf>
    <xf numFmtId="166" fontId="1" fillId="4" borderId="34" xfId="5" applyNumberFormat="1" applyFont="1" applyFill="1" applyBorder="1" applyAlignment="1">
      <alignment horizontal="center" vertical="center" wrapText="1"/>
    </xf>
    <xf numFmtId="0" fontId="1" fillId="2" borderId="34" xfId="5" applyFont="1" applyFill="1" applyBorder="1" applyAlignment="1">
      <alignment horizontal="center" vertical="center" wrapText="1"/>
    </xf>
    <xf numFmtId="167" fontId="3" fillId="2" borderId="10" xfId="2" applyNumberFormat="1" applyFont="1" applyFill="1" applyBorder="1" applyAlignment="1">
      <alignment horizontal="center" vertical="center"/>
    </xf>
    <xf numFmtId="167" fontId="1" fillId="2" borderId="10" xfId="2" applyNumberFormat="1" applyFont="1" applyFill="1" applyBorder="1" applyAlignment="1">
      <alignment horizontal="center" vertical="center"/>
    </xf>
    <xf numFmtId="167" fontId="1" fillId="2" borderId="2" xfId="2" applyNumberFormat="1" applyFont="1" applyFill="1" applyBorder="1" applyAlignment="1">
      <alignment horizontal="center" vertical="center"/>
    </xf>
    <xf numFmtId="167" fontId="1" fillId="2" borderId="14" xfId="2" applyNumberFormat="1" applyFont="1" applyFill="1" applyBorder="1" applyAlignment="1">
      <alignment horizontal="center" vertical="center"/>
    </xf>
    <xf numFmtId="167" fontId="1" fillId="2" borderId="5" xfId="2" applyNumberFormat="1" applyFont="1" applyFill="1" applyBorder="1" applyAlignment="1">
      <alignment horizontal="center" vertical="center"/>
    </xf>
    <xf numFmtId="167" fontId="3" fillId="2" borderId="15" xfId="2" applyNumberFormat="1" applyFont="1" applyFill="1" applyBorder="1" applyAlignment="1">
      <alignment horizontal="center" vertical="center"/>
    </xf>
    <xf numFmtId="167" fontId="1" fillId="2" borderId="1" xfId="2" applyNumberFormat="1" applyFont="1" applyFill="1" applyBorder="1" applyAlignment="1">
      <alignment horizontal="center" vertical="center"/>
    </xf>
    <xf numFmtId="0" fontId="1" fillId="4" borderId="34" xfId="5" applyFont="1" applyFill="1" applyBorder="1" applyAlignment="1">
      <alignment horizontal="center" vertical="center" wrapText="1"/>
    </xf>
    <xf numFmtId="0" fontId="14" fillId="2" borderId="34" xfId="0" applyFont="1" applyFill="1" applyBorder="1" applyAlignment="1">
      <alignment horizontal="center" vertical="center"/>
    </xf>
    <xf numFmtId="0" fontId="14" fillId="4" borderId="34" xfId="0" applyFont="1" applyFill="1" applyBorder="1" applyAlignment="1">
      <alignment horizontal="center" vertical="center"/>
    </xf>
    <xf numFmtId="0" fontId="14" fillId="2" borderId="40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 wrapText="1"/>
    </xf>
    <xf numFmtId="168" fontId="1" fillId="4" borderId="34" xfId="5" applyNumberFormat="1" applyFont="1" applyFill="1" applyBorder="1" applyAlignment="1">
      <alignment horizontal="center" vertical="center" wrapText="1"/>
    </xf>
    <xf numFmtId="0" fontId="15" fillId="2" borderId="34" xfId="0" applyFont="1" applyFill="1" applyBorder="1" applyAlignment="1">
      <alignment horizontal="center" vertical="center" wrapText="1"/>
    </xf>
    <xf numFmtId="0" fontId="1" fillId="2" borderId="9" xfId="2" applyFont="1" applyFill="1" applyBorder="1" applyAlignment="1">
      <alignment vertical="top" wrapText="1"/>
    </xf>
    <xf numFmtId="0" fontId="1" fillId="2" borderId="22" xfId="2" applyFont="1" applyFill="1" applyBorder="1" applyAlignment="1">
      <alignment vertical="top" wrapText="1"/>
    </xf>
    <xf numFmtId="167" fontId="1" fillId="2" borderId="22" xfId="2" applyNumberFormat="1" applyFont="1" applyFill="1" applyBorder="1" applyAlignment="1">
      <alignment horizontal="center" vertical="center"/>
    </xf>
    <xf numFmtId="167" fontId="1" fillId="2" borderId="28" xfId="2" applyNumberFormat="1" applyFont="1" applyFill="1" applyBorder="1" applyAlignment="1">
      <alignment horizontal="center" vertical="center"/>
    </xf>
    <xf numFmtId="167" fontId="1" fillId="2" borderId="30" xfId="2" applyNumberFormat="1" applyFont="1" applyFill="1" applyBorder="1" applyAlignment="1">
      <alignment horizontal="center" vertical="center"/>
    </xf>
    <xf numFmtId="0" fontId="1" fillId="2" borderId="15" xfId="2" applyFont="1" applyFill="1" applyBorder="1" applyAlignment="1">
      <alignment horizontal="center" vertical="center" wrapText="1"/>
    </xf>
    <xf numFmtId="167" fontId="1" fillId="2" borderId="13" xfId="2" applyNumberFormat="1" applyFont="1" applyFill="1" applyBorder="1" applyAlignment="1">
      <alignment horizontal="center" vertical="center"/>
    </xf>
    <xf numFmtId="168" fontId="1" fillId="2" borderId="26" xfId="2" applyNumberFormat="1" applyFont="1" applyFill="1" applyBorder="1" applyAlignment="1">
      <alignment horizontal="center" vertical="center"/>
    </xf>
    <xf numFmtId="0" fontId="1" fillId="2" borderId="0" xfId="2" applyFont="1" applyFill="1" applyBorder="1" applyAlignment="1">
      <alignment horizontal="center" vertical="center" wrapText="1"/>
    </xf>
    <xf numFmtId="167" fontId="1" fillId="2" borderId="44" xfId="2" applyNumberFormat="1" applyFont="1" applyFill="1" applyBorder="1" applyAlignment="1">
      <alignment horizontal="center" vertical="center"/>
    </xf>
    <xf numFmtId="0" fontId="1" fillId="2" borderId="22" xfId="2" applyFont="1" applyFill="1" applyBorder="1" applyAlignment="1">
      <alignment horizontal="center" vertical="center" wrapText="1"/>
    </xf>
    <xf numFmtId="166" fontId="3" fillId="5" borderId="27" xfId="4" applyNumberFormat="1" applyFont="1" applyFill="1" applyBorder="1" applyAlignment="1" applyProtection="1">
      <alignment horizontal="center" vertical="center"/>
    </xf>
    <xf numFmtId="166" fontId="3" fillId="5" borderId="44" xfId="4" applyNumberFormat="1" applyFont="1" applyFill="1" applyBorder="1" applyAlignment="1" applyProtection="1">
      <alignment horizontal="center" vertical="center"/>
    </xf>
    <xf numFmtId="166" fontId="3" fillId="5" borderId="27" xfId="6" applyNumberFormat="1" applyFont="1" applyFill="1" applyBorder="1" applyAlignment="1">
      <alignment horizontal="center" vertical="center"/>
    </xf>
    <xf numFmtId="166" fontId="18" fillId="5" borderId="27" xfId="2" applyNumberFormat="1" applyFont="1" applyFill="1" applyBorder="1" applyAlignment="1">
      <alignment horizontal="center" vertical="center"/>
    </xf>
    <xf numFmtId="166" fontId="18" fillId="7" borderId="27" xfId="6" applyNumberFormat="1" applyFont="1" applyFill="1" applyBorder="1" applyAlignment="1">
      <alignment horizontal="center" vertical="center"/>
    </xf>
    <xf numFmtId="166" fontId="18" fillId="5" borderId="44" xfId="6" applyNumberFormat="1" applyFont="1" applyFill="1" applyBorder="1" applyAlignment="1">
      <alignment horizontal="center" vertical="center"/>
    </xf>
    <xf numFmtId="166" fontId="18" fillId="5" borderId="27" xfId="6" applyNumberFormat="1" applyFont="1" applyFill="1" applyBorder="1" applyAlignment="1">
      <alignment horizontal="center" vertical="center"/>
    </xf>
    <xf numFmtId="166" fontId="18" fillId="5" borderId="27" xfId="4" applyNumberFormat="1" applyFont="1" applyFill="1" applyBorder="1" applyAlignment="1" applyProtection="1">
      <alignment horizontal="center" vertical="center"/>
    </xf>
    <xf numFmtId="166" fontId="1" fillId="5" borderId="27" xfId="4" applyNumberFormat="1" applyFont="1" applyFill="1" applyBorder="1" applyAlignment="1" applyProtection="1">
      <alignment horizontal="center" vertical="center"/>
    </xf>
    <xf numFmtId="166" fontId="3" fillId="5" borderId="45" xfId="6" applyNumberFormat="1" applyFont="1" applyFill="1" applyBorder="1" applyAlignment="1">
      <alignment horizontal="center" vertical="center"/>
    </xf>
    <xf numFmtId="49" fontId="3" fillId="2" borderId="26" xfId="2" applyNumberFormat="1" applyFont="1" applyFill="1" applyBorder="1" applyAlignment="1">
      <alignment horizontal="center" vertical="center" wrapText="1"/>
    </xf>
    <xf numFmtId="0" fontId="1" fillId="2" borderId="2" xfId="2" applyFont="1" applyFill="1" applyBorder="1" applyAlignment="1">
      <alignment vertical="top" wrapText="1"/>
    </xf>
    <xf numFmtId="0" fontId="2" fillId="2" borderId="2" xfId="2" applyFont="1" applyFill="1" applyBorder="1" applyAlignment="1">
      <alignment vertical="top" wrapText="1"/>
    </xf>
    <xf numFmtId="0" fontId="1" fillId="2" borderId="34" xfId="0" applyFont="1" applyFill="1" applyBorder="1" applyAlignment="1">
      <alignment horizontal="center" vertical="top" wrapText="1"/>
    </xf>
    <xf numFmtId="0" fontId="1" fillId="2" borderId="1" xfId="2" applyFont="1" applyFill="1" applyBorder="1" applyAlignment="1">
      <alignment vertical="top" wrapText="1"/>
    </xf>
    <xf numFmtId="0" fontId="12" fillId="2" borderId="1" xfId="2" applyFont="1" applyFill="1" applyBorder="1" applyAlignment="1">
      <alignment vertical="top" wrapText="1"/>
    </xf>
    <xf numFmtId="0" fontId="2" fillId="2" borderId="1" xfId="2" applyFont="1" applyFill="1" applyBorder="1" applyAlignment="1">
      <alignment vertical="top" wrapText="1"/>
    </xf>
    <xf numFmtId="0" fontId="3" fillId="2" borderId="2" xfId="2" applyFont="1" applyFill="1" applyBorder="1" applyAlignment="1">
      <alignment vertical="top" wrapText="1"/>
    </xf>
    <xf numFmtId="0" fontId="1" fillId="2" borderId="5" xfId="2" applyFont="1" applyFill="1" applyBorder="1" applyAlignment="1">
      <alignment vertical="top" wrapText="1"/>
    </xf>
    <xf numFmtId="0" fontId="12" fillId="2" borderId="2" xfId="2" applyFont="1" applyFill="1" applyBorder="1" applyAlignment="1">
      <alignment vertical="top" wrapText="1"/>
    </xf>
    <xf numFmtId="0" fontId="3" fillId="2" borderId="38" xfId="2" applyFont="1" applyFill="1" applyBorder="1" applyAlignment="1">
      <alignment vertical="top" wrapText="1"/>
    </xf>
    <xf numFmtId="0" fontId="3" fillId="2" borderId="39" xfId="2" applyFont="1" applyFill="1" applyBorder="1" applyAlignment="1">
      <alignment vertical="top" wrapText="1"/>
    </xf>
    <xf numFmtId="168" fontId="3" fillId="2" borderId="26" xfId="2" applyNumberFormat="1" applyFont="1" applyFill="1" applyBorder="1" applyAlignment="1">
      <alignment horizontal="center" vertical="top"/>
    </xf>
    <xf numFmtId="168" fontId="1" fillId="2" borderId="26" xfId="2" applyNumberFormat="1" applyFont="1" applyFill="1" applyBorder="1" applyAlignment="1">
      <alignment horizontal="center" vertical="top" wrapText="1"/>
    </xf>
    <xf numFmtId="49" fontId="1" fillId="2" borderId="26" xfId="2" applyNumberFormat="1" applyFont="1" applyFill="1" applyBorder="1" applyAlignment="1">
      <alignment horizontal="center" vertical="top" wrapText="1"/>
    </xf>
    <xf numFmtId="0" fontId="1" fillId="2" borderId="24" xfId="0" applyFont="1" applyFill="1" applyBorder="1" applyAlignment="1">
      <alignment horizontal="center" vertical="top" wrapText="1"/>
    </xf>
    <xf numFmtId="0" fontId="3" fillId="2" borderId="10" xfId="2" applyFont="1" applyFill="1" applyBorder="1" applyAlignment="1">
      <alignment horizontal="center" vertical="top" wrapText="1"/>
    </xf>
    <xf numFmtId="0" fontId="1" fillId="2" borderId="22" xfId="0" applyFont="1" applyFill="1" applyBorder="1" applyAlignment="1">
      <alignment horizontal="center" vertical="top" wrapText="1"/>
    </xf>
    <xf numFmtId="0" fontId="1" fillId="2" borderId="26" xfId="0" applyFont="1" applyFill="1" applyBorder="1" applyAlignment="1">
      <alignment horizontal="center" vertical="top" wrapText="1"/>
    </xf>
    <xf numFmtId="0" fontId="1" fillId="3" borderId="37" xfId="5" applyFont="1" applyFill="1" applyBorder="1" applyAlignment="1">
      <alignment horizontal="center" vertical="top" wrapText="1"/>
    </xf>
    <xf numFmtId="0" fontId="1" fillId="2" borderId="25" xfId="2" applyFont="1" applyFill="1" applyBorder="1" applyAlignment="1">
      <alignment horizontal="center" vertical="top" wrapText="1"/>
    </xf>
    <xf numFmtId="168" fontId="1" fillId="2" borderId="22" xfId="2" applyNumberFormat="1" applyFont="1" applyFill="1" applyBorder="1" applyAlignment="1">
      <alignment horizontal="center" vertical="center"/>
    </xf>
    <xf numFmtId="167" fontId="1" fillId="2" borderId="21" xfId="2" applyNumberFormat="1" applyFont="1" applyFill="1" applyBorder="1" applyAlignment="1">
      <alignment horizontal="center" vertical="center"/>
    </xf>
    <xf numFmtId="167" fontId="1" fillId="2" borderId="16" xfId="4" applyNumberFormat="1" applyFont="1" applyFill="1" applyBorder="1" applyAlignment="1">
      <alignment horizontal="center" vertical="center"/>
    </xf>
    <xf numFmtId="167" fontId="1" fillId="2" borderId="10" xfId="4" applyNumberFormat="1" applyFont="1" applyFill="1" applyBorder="1" applyAlignment="1">
      <alignment horizontal="center" vertical="center"/>
    </xf>
    <xf numFmtId="166" fontId="3" fillId="2" borderId="10" xfId="4" applyNumberFormat="1" applyFont="1" applyFill="1" applyBorder="1" applyAlignment="1">
      <alignment horizontal="center" vertical="center"/>
    </xf>
    <xf numFmtId="166" fontId="1" fillId="6" borderId="41" xfId="7" applyNumberFormat="1" applyFont="1" applyFill="1" applyBorder="1" applyAlignment="1" applyProtection="1">
      <alignment horizontal="center" vertical="center"/>
    </xf>
    <xf numFmtId="166" fontId="1" fillId="6" borderId="27" xfId="7" applyNumberFormat="1" applyFont="1" applyFill="1" applyBorder="1" applyAlignment="1" applyProtection="1">
      <alignment horizontal="center" vertical="center"/>
    </xf>
    <xf numFmtId="166" fontId="3" fillId="6" borderId="27" xfId="7" applyNumberFormat="1" applyFont="1" applyFill="1" applyBorder="1" applyAlignment="1" applyProtection="1">
      <alignment horizontal="center" vertical="center"/>
    </xf>
    <xf numFmtId="166" fontId="3" fillId="7" borderId="27" xfId="7" applyNumberFormat="1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>
      <alignment vertical="top" wrapText="1"/>
    </xf>
    <xf numFmtId="0" fontId="1" fillId="2" borderId="3" xfId="2" applyFont="1" applyFill="1" applyBorder="1" applyAlignment="1">
      <alignment vertical="top" wrapText="1"/>
    </xf>
    <xf numFmtId="0" fontId="1" fillId="2" borderId="40" xfId="2" applyFont="1" applyFill="1" applyBorder="1" applyAlignment="1">
      <alignment horizontal="center" vertical="top" wrapText="1"/>
    </xf>
    <xf numFmtId="0" fontId="1" fillId="2" borderId="3" xfId="2" applyFont="1" applyFill="1" applyBorder="1" applyAlignment="1">
      <alignment horizontal="center" vertical="top" wrapText="1"/>
    </xf>
    <xf numFmtId="0" fontId="16" fillId="2" borderId="0" xfId="2" applyFont="1" applyFill="1"/>
    <xf numFmtId="0" fontId="3" fillId="2" borderId="23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49" fontId="1" fillId="2" borderId="26" xfId="2" applyNumberFormat="1" applyFont="1" applyFill="1" applyBorder="1" applyAlignment="1">
      <alignment horizontal="center" vertical="center" wrapText="1"/>
    </xf>
    <xf numFmtId="49" fontId="1" fillId="2" borderId="26" xfId="2" applyNumberFormat="1" applyFont="1" applyFill="1" applyBorder="1" applyAlignment="1">
      <alignment horizontal="center" vertical="center"/>
    </xf>
    <xf numFmtId="0" fontId="1" fillId="2" borderId="2" xfId="2" applyFont="1" applyFill="1" applyBorder="1" applyAlignment="1">
      <alignment horizontal="center" vertical="center"/>
    </xf>
    <xf numFmtId="49" fontId="1" fillId="2" borderId="2" xfId="2" applyNumberFormat="1" applyFont="1" applyFill="1" applyBorder="1" applyAlignment="1">
      <alignment horizontal="center" vertical="center" wrapText="1"/>
    </xf>
    <xf numFmtId="49" fontId="1" fillId="2" borderId="11" xfId="2" applyNumberFormat="1" applyFont="1" applyFill="1" applyBorder="1" applyAlignment="1">
      <alignment horizontal="center" vertical="center" wrapText="1"/>
    </xf>
    <xf numFmtId="49" fontId="3" fillId="2" borderId="4" xfId="2" applyNumberFormat="1" applyFont="1" applyFill="1" applyBorder="1" applyAlignment="1">
      <alignment horizontal="center" vertical="center" wrapText="1"/>
    </xf>
    <xf numFmtId="49" fontId="3" fillId="2" borderId="21" xfId="2" applyNumberFormat="1" applyFont="1" applyFill="1" applyBorder="1" applyAlignment="1">
      <alignment horizontal="center" vertical="center" wrapText="1"/>
    </xf>
    <xf numFmtId="49" fontId="3" fillId="2" borderId="2" xfId="2" applyNumberFormat="1" applyFont="1" applyFill="1" applyBorder="1" applyAlignment="1">
      <alignment horizontal="center" vertical="center" wrapText="1"/>
    </xf>
    <xf numFmtId="49" fontId="3" fillId="2" borderId="15" xfId="2" applyNumberFormat="1" applyFont="1" applyFill="1" applyBorder="1" applyAlignment="1">
      <alignment horizontal="center" vertical="center" wrapText="1"/>
    </xf>
    <xf numFmtId="49" fontId="3" fillId="2" borderId="8" xfId="2" applyNumberFormat="1" applyFont="1" applyFill="1" applyBorder="1" applyAlignment="1">
      <alignment horizontal="center" vertical="center" wrapText="1"/>
    </xf>
    <xf numFmtId="49" fontId="3" fillId="2" borderId="2" xfId="2" applyNumberFormat="1" applyFont="1" applyFill="1" applyBorder="1" applyAlignment="1">
      <alignment vertical="center" wrapText="1"/>
    </xf>
    <xf numFmtId="0" fontId="3" fillId="2" borderId="41" xfId="2" applyFont="1" applyFill="1" applyBorder="1" applyAlignment="1">
      <alignment vertical="top" wrapText="1"/>
    </xf>
    <xf numFmtId="0" fontId="1" fillId="2" borderId="41" xfId="2" applyFont="1" applyFill="1" applyBorder="1"/>
    <xf numFmtId="49" fontId="3" fillId="2" borderId="39" xfId="2" applyNumberFormat="1" applyFont="1" applyFill="1" applyBorder="1" applyAlignment="1">
      <alignment vertical="center" wrapText="1"/>
    </xf>
    <xf numFmtId="0" fontId="3" fillId="2" borderId="22" xfId="2" applyFont="1" applyFill="1" applyBorder="1" applyAlignment="1">
      <alignment vertical="top" wrapText="1"/>
    </xf>
    <xf numFmtId="0" fontId="1" fillId="2" borderId="22" xfId="1" applyFont="1" applyFill="1" applyBorder="1" applyAlignment="1">
      <alignment vertical="top" wrapText="1"/>
    </xf>
    <xf numFmtId="49" fontId="1" fillId="2" borderId="39" xfId="2" applyNumberFormat="1" applyFont="1" applyFill="1" applyBorder="1" applyAlignment="1">
      <alignment vertical="center" wrapText="1"/>
    </xf>
    <xf numFmtId="49" fontId="1" fillId="2" borderId="21" xfId="2" applyNumberFormat="1" applyFont="1" applyFill="1" applyBorder="1" applyAlignment="1">
      <alignment vertical="center" wrapText="1"/>
    </xf>
    <xf numFmtId="0" fontId="1" fillId="8" borderId="34" xfId="5" applyFont="1" applyFill="1" applyBorder="1" applyAlignment="1">
      <alignment horizontal="center" vertical="center"/>
    </xf>
    <xf numFmtId="49" fontId="1" fillId="2" borderId="15" xfId="2" applyNumberFormat="1" applyFont="1" applyFill="1" applyBorder="1" applyAlignment="1">
      <alignment vertical="center" wrapText="1"/>
    </xf>
    <xf numFmtId="49" fontId="1" fillId="2" borderId="21" xfId="2" applyNumberFormat="1" applyFont="1" applyFill="1" applyBorder="1" applyAlignment="1">
      <alignment wrapText="1"/>
    </xf>
    <xf numFmtId="49" fontId="3" fillId="2" borderId="11" xfId="2" applyNumberFormat="1" applyFont="1" applyFill="1" applyBorder="1" applyAlignment="1">
      <alignment horizontal="center" vertical="center" wrapText="1"/>
    </xf>
    <xf numFmtId="0" fontId="2" fillId="2" borderId="10" xfId="2" applyFont="1" applyFill="1" applyBorder="1" applyAlignment="1">
      <alignment vertical="top" wrapText="1"/>
    </xf>
    <xf numFmtId="0" fontId="1" fillId="2" borderId="25" xfId="2" applyFont="1" applyFill="1" applyBorder="1" applyAlignment="1">
      <alignment horizontal="center" vertical="center"/>
    </xf>
    <xf numFmtId="49" fontId="1" fillId="2" borderId="2" xfId="2" applyNumberFormat="1" applyFont="1" applyFill="1" applyBorder="1" applyAlignment="1">
      <alignment wrapText="1"/>
    </xf>
    <xf numFmtId="0" fontId="1" fillId="2" borderId="5" xfId="2" applyFont="1" applyFill="1" applyBorder="1" applyAlignment="1">
      <alignment vertical="top"/>
    </xf>
    <xf numFmtId="49" fontId="1" fillId="2" borderId="2" xfId="2" applyNumberFormat="1" applyFont="1" applyFill="1" applyBorder="1" applyAlignment="1">
      <alignment vertical="center" wrapText="1"/>
    </xf>
    <xf numFmtId="0" fontId="2" fillId="2" borderId="14" xfId="2" applyFont="1" applyFill="1" applyBorder="1" applyAlignment="1">
      <alignment vertical="top" wrapText="1"/>
    </xf>
    <xf numFmtId="49" fontId="1" fillId="2" borderId="12" xfId="2" applyNumberFormat="1" applyFont="1" applyFill="1" applyBorder="1" applyAlignment="1">
      <alignment vertical="center" wrapText="1"/>
    </xf>
    <xf numFmtId="49" fontId="1" fillId="2" borderId="25" xfId="2" applyNumberFormat="1" applyFont="1" applyFill="1" applyBorder="1" applyAlignment="1">
      <alignment horizontal="center" vertical="top" wrapText="1"/>
    </xf>
    <xf numFmtId="0" fontId="1" fillId="2" borderId="2" xfId="2" applyFont="1" applyFill="1" applyBorder="1"/>
    <xf numFmtId="0" fontId="2" fillId="2" borderId="39" xfId="2" applyFont="1" applyFill="1" applyBorder="1" applyAlignment="1">
      <alignment vertical="top" wrapText="1"/>
    </xf>
    <xf numFmtId="0" fontId="2" fillId="2" borderId="36" xfId="2" applyFont="1" applyFill="1" applyBorder="1" applyAlignment="1">
      <alignment vertical="top" wrapText="1"/>
    </xf>
    <xf numFmtId="49" fontId="3" fillId="2" borderId="12" xfId="2" applyNumberFormat="1" applyFont="1" applyFill="1" applyBorder="1" applyAlignment="1">
      <alignment horizontal="center" vertical="center" wrapText="1"/>
    </xf>
    <xf numFmtId="0" fontId="1" fillId="2" borderId="10" xfId="2" applyFont="1" applyFill="1" applyBorder="1" applyAlignment="1">
      <alignment vertical="top" wrapText="1"/>
    </xf>
    <xf numFmtId="0" fontId="1" fillId="2" borderId="10" xfId="2" applyFont="1" applyFill="1" applyBorder="1"/>
    <xf numFmtId="0" fontId="1" fillId="2" borderId="10" xfId="2" applyFont="1" applyFill="1" applyBorder="1" applyAlignment="1">
      <alignment vertical="center" wrapText="1"/>
    </xf>
    <xf numFmtId="0" fontId="10" fillId="2" borderId="10" xfId="2" applyFont="1" applyFill="1" applyBorder="1" applyAlignment="1">
      <alignment vertical="top" wrapText="1"/>
    </xf>
    <xf numFmtId="0" fontId="8" fillId="2" borderId="10" xfId="2" applyFont="1" applyFill="1" applyBorder="1" applyAlignment="1">
      <alignment vertical="center"/>
    </xf>
    <xf numFmtId="0" fontId="1" fillId="2" borderId="5" xfId="2" applyFont="1" applyFill="1" applyBorder="1"/>
    <xf numFmtId="167" fontId="1" fillId="2" borderId="19" xfId="2" applyNumberFormat="1" applyFont="1" applyFill="1" applyBorder="1" applyAlignment="1">
      <alignment horizontal="center" vertical="center"/>
    </xf>
    <xf numFmtId="0" fontId="1" fillId="2" borderId="26" xfId="2" applyFont="1" applyFill="1" applyBorder="1" applyAlignment="1">
      <alignment horizontal="center" vertical="top"/>
    </xf>
    <xf numFmtId="0" fontId="7" fillId="2" borderId="2" xfId="2" applyFont="1" applyFill="1" applyBorder="1"/>
    <xf numFmtId="167" fontId="7" fillId="2" borderId="2" xfId="2" applyNumberFormat="1" applyFont="1" applyFill="1" applyBorder="1" applyAlignment="1">
      <alignment horizontal="center"/>
    </xf>
    <xf numFmtId="168" fontId="3" fillId="2" borderId="10" xfId="2" applyNumberFormat="1" applyFont="1" applyFill="1" applyBorder="1" applyAlignment="1">
      <alignment horizontal="center" vertical="center"/>
    </xf>
    <xf numFmtId="0" fontId="1" fillId="2" borderId="28" xfId="2" applyFont="1" applyFill="1" applyBorder="1" applyAlignment="1">
      <alignment horizontal="center" vertical="center"/>
    </xf>
    <xf numFmtId="0" fontId="1" fillId="2" borderId="0" xfId="2" applyFont="1" applyFill="1" applyBorder="1" applyAlignment="1">
      <alignment wrapText="1"/>
    </xf>
    <xf numFmtId="0" fontId="1" fillId="2" borderId="0" xfId="2" applyFont="1" applyFill="1" applyBorder="1"/>
    <xf numFmtId="0" fontId="4" fillId="2" borderId="0" xfId="1" applyFont="1" applyFill="1"/>
    <xf numFmtId="0" fontId="19" fillId="2" borderId="0" xfId="2" applyFont="1" applyFill="1"/>
    <xf numFmtId="0" fontId="3" fillId="2" borderId="0" xfId="2" applyFont="1" applyFill="1"/>
    <xf numFmtId="0" fontId="20" fillId="2" borderId="0" xfId="0" applyFont="1" applyFill="1"/>
    <xf numFmtId="0" fontId="3" fillId="2" borderId="23" xfId="2" applyFont="1" applyFill="1" applyBorder="1" applyAlignment="1">
      <alignment horizontal="center" vertical="top" wrapText="1"/>
    </xf>
    <xf numFmtId="0" fontId="3" fillId="2" borderId="9" xfId="2" applyFont="1" applyFill="1" applyBorder="1" applyAlignment="1">
      <alignment horizontal="center" vertical="center" wrapText="1"/>
    </xf>
    <xf numFmtId="0" fontId="3" fillId="2" borderId="26" xfId="2" applyFont="1" applyFill="1" applyBorder="1" applyAlignment="1">
      <alignment horizontal="center" vertical="top" wrapText="1"/>
    </xf>
    <xf numFmtId="0" fontId="21" fillId="2" borderId="24" xfId="0" applyFont="1" applyFill="1" applyBorder="1" applyAlignment="1">
      <alignment horizontal="center" vertical="top" wrapText="1"/>
    </xf>
    <xf numFmtId="0" fontId="1" fillId="2" borderId="22" xfId="0" applyFont="1" applyFill="1" applyBorder="1" applyAlignment="1">
      <alignment horizontal="center" vertical="center" wrapText="1"/>
    </xf>
    <xf numFmtId="49" fontId="3" fillId="2" borderId="27" xfId="2" applyNumberFormat="1" applyFont="1" applyFill="1" applyBorder="1" applyAlignment="1">
      <alignment horizontal="center" vertical="center" wrapText="1"/>
    </xf>
    <xf numFmtId="0" fontId="22" fillId="2" borderId="22" xfId="2" applyFont="1" applyFill="1" applyBorder="1" applyAlignment="1">
      <alignment vertical="center" wrapText="1"/>
    </xf>
    <xf numFmtId="0" fontId="22" fillId="2" borderId="22" xfId="0" applyFont="1" applyFill="1" applyBorder="1" applyAlignment="1">
      <alignment vertical="center" wrapText="1"/>
    </xf>
    <xf numFmtId="0" fontId="22" fillId="2" borderId="22" xfId="2" applyFont="1" applyFill="1" applyBorder="1" applyAlignment="1">
      <alignment horizontal="center" vertical="top" wrapText="1"/>
    </xf>
    <xf numFmtId="0" fontId="1" fillId="6" borderId="15" xfId="6" applyFont="1" applyFill="1" applyBorder="1" applyAlignment="1">
      <alignment horizontal="center" vertical="center" wrapText="1"/>
    </xf>
    <xf numFmtId="167" fontId="3" fillId="2" borderId="28" xfId="2" applyNumberFormat="1" applyFont="1" applyFill="1" applyBorder="1" applyAlignment="1">
      <alignment horizontal="center" vertical="center"/>
    </xf>
    <xf numFmtId="168" fontId="3" fillId="2" borderId="22" xfId="2" applyNumberFormat="1" applyFont="1" applyFill="1" applyBorder="1" applyAlignment="1">
      <alignment horizontal="center" vertical="center"/>
    </xf>
    <xf numFmtId="49" fontId="1" fillId="2" borderId="25" xfId="2" applyNumberFormat="1" applyFont="1" applyFill="1" applyBorder="1" applyAlignment="1">
      <alignment horizontal="center" vertical="center" wrapText="1"/>
    </xf>
    <xf numFmtId="0" fontId="1" fillId="2" borderId="27" xfId="2" applyFont="1" applyFill="1" applyBorder="1" applyAlignment="1">
      <alignment horizontal="center" vertical="center" wrapText="1"/>
    </xf>
    <xf numFmtId="168" fontId="1" fillId="2" borderId="29" xfId="2" applyNumberFormat="1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top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6" borderId="15" xfId="6" applyFont="1" applyFill="1" applyBorder="1" applyAlignment="1">
      <alignment horizontal="center" vertical="center" wrapText="1"/>
    </xf>
    <xf numFmtId="0" fontId="22" fillId="2" borderId="20" xfId="0" applyFont="1" applyFill="1" applyBorder="1" applyAlignment="1">
      <alignment horizontal="center" vertical="center" wrapText="1"/>
    </xf>
    <xf numFmtId="0" fontId="22" fillId="2" borderId="2" xfId="2" applyFont="1" applyFill="1" applyBorder="1" applyAlignment="1">
      <alignment horizontal="center" vertical="center" wrapText="1"/>
    </xf>
    <xf numFmtId="166" fontId="1" fillId="7" borderId="27" xfId="8" applyNumberFormat="1" applyFont="1" applyFill="1" applyBorder="1" applyAlignment="1" applyProtection="1">
      <alignment horizontal="center" vertical="center"/>
    </xf>
    <xf numFmtId="0" fontId="1" fillId="2" borderId="48" xfId="2" applyFont="1" applyFill="1" applyBorder="1" applyAlignment="1">
      <alignment horizontal="center" vertical="center" wrapText="1"/>
    </xf>
    <xf numFmtId="0" fontId="3" fillId="2" borderId="36" xfId="2" applyFont="1" applyFill="1" applyBorder="1" applyAlignment="1">
      <alignment vertical="top" wrapText="1"/>
    </xf>
    <xf numFmtId="167" fontId="1" fillId="2" borderId="41" xfId="2" applyNumberFormat="1" applyFont="1" applyFill="1" applyBorder="1" applyAlignment="1">
      <alignment horizontal="center" vertical="center"/>
    </xf>
    <xf numFmtId="168" fontId="1" fillId="6" borderId="41" xfId="8" applyNumberFormat="1" applyFont="1" applyFill="1" applyBorder="1" applyAlignment="1" applyProtection="1">
      <alignment horizontal="center" vertical="top" wrapText="1"/>
    </xf>
    <xf numFmtId="0" fontId="1" fillId="6" borderId="27" xfId="6" applyFont="1" applyFill="1" applyBorder="1" applyAlignment="1">
      <alignment horizontal="center" vertical="center" wrapText="1"/>
    </xf>
    <xf numFmtId="49" fontId="1" fillId="2" borderId="39" xfId="2" applyNumberFormat="1" applyFont="1" applyFill="1" applyBorder="1" applyAlignment="1">
      <alignment wrapText="1"/>
    </xf>
    <xf numFmtId="0" fontId="22" fillId="2" borderId="18" xfId="2" applyFont="1" applyFill="1" applyBorder="1" applyAlignment="1">
      <alignment vertical="center" wrapText="1"/>
    </xf>
    <xf numFmtId="0" fontId="1" fillId="2" borderId="22" xfId="5" applyFont="1" applyFill="1" applyBorder="1" applyAlignment="1">
      <alignment horizontal="center" vertical="center" wrapText="1"/>
    </xf>
    <xf numFmtId="166" fontId="1" fillId="6" borderId="39" xfId="7" applyNumberFormat="1" applyFont="1" applyFill="1" applyBorder="1" applyAlignment="1" applyProtection="1">
      <alignment horizontal="center" vertical="center"/>
    </xf>
    <xf numFmtId="168" fontId="3" fillId="6" borderId="22" xfId="8" applyNumberFormat="1" applyFont="1" applyFill="1" applyBorder="1" applyAlignment="1" applyProtection="1">
      <alignment horizontal="center" vertical="top"/>
    </xf>
    <xf numFmtId="168" fontId="1" fillId="6" borderId="22" xfId="8" applyNumberFormat="1" applyFont="1" applyFill="1" applyBorder="1" applyAlignment="1" applyProtection="1">
      <alignment horizontal="center" vertical="top" wrapText="1"/>
    </xf>
    <xf numFmtId="168" fontId="3" fillId="3" borderId="22" xfId="5" applyNumberFormat="1" applyFont="1" applyFill="1" applyBorder="1" applyAlignment="1">
      <alignment horizontal="center" vertical="center"/>
    </xf>
    <xf numFmtId="168" fontId="3" fillId="4" borderId="22" xfId="5" applyNumberFormat="1" applyFont="1" applyFill="1" applyBorder="1" applyAlignment="1">
      <alignment horizontal="center" vertical="center"/>
    </xf>
    <xf numFmtId="0" fontId="1" fillId="2" borderId="22" xfId="2" applyFont="1" applyFill="1" applyBorder="1" applyAlignment="1">
      <alignment horizontal="center" vertical="top" wrapText="1"/>
    </xf>
    <xf numFmtId="168" fontId="1" fillId="6" borderId="27" xfId="8" applyNumberFormat="1" applyFont="1" applyFill="1" applyBorder="1" applyAlignment="1" applyProtection="1">
      <alignment horizontal="center" vertical="top" wrapText="1"/>
    </xf>
    <xf numFmtId="168" fontId="3" fillId="6" borderId="27" xfId="9" applyNumberFormat="1" applyFont="1" applyFill="1" applyBorder="1" applyAlignment="1">
      <alignment horizontal="center" vertical="center"/>
    </xf>
    <xf numFmtId="0" fontId="1" fillId="2" borderId="39" xfId="2" applyFont="1" applyFill="1" applyBorder="1" applyAlignment="1">
      <alignment vertical="top" wrapText="1"/>
    </xf>
    <xf numFmtId="0" fontId="1" fillId="2" borderId="38" xfId="2" applyFont="1" applyFill="1" applyBorder="1" applyAlignment="1">
      <alignment horizontal="center" vertical="center" wrapText="1"/>
    </xf>
    <xf numFmtId="168" fontId="3" fillId="6" borderId="39" xfId="8" applyNumberFormat="1" applyFont="1" applyFill="1" applyBorder="1" applyAlignment="1" applyProtection="1">
      <alignment horizontal="center" vertical="top"/>
    </xf>
    <xf numFmtId="168" fontId="3" fillId="6" borderId="27" xfId="8" applyNumberFormat="1" applyFont="1" applyFill="1" applyBorder="1" applyAlignment="1" applyProtection="1">
      <alignment horizontal="center" vertical="top"/>
    </xf>
    <xf numFmtId="0" fontId="1" fillId="2" borderId="27" xfId="2" applyFont="1" applyFill="1" applyBorder="1" applyAlignment="1">
      <alignment vertical="top" wrapText="1"/>
    </xf>
    <xf numFmtId="0" fontId="2" fillId="2" borderId="27" xfId="2" applyFont="1" applyFill="1" applyBorder="1" applyAlignment="1">
      <alignment vertical="top" wrapText="1"/>
    </xf>
    <xf numFmtId="168" fontId="3" fillId="6" borderId="27" xfId="8" applyNumberFormat="1" applyFont="1" applyFill="1" applyBorder="1" applyAlignment="1" applyProtection="1">
      <alignment horizontal="center" vertical="center"/>
    </xf>
    <xf numFmtId="0" fontId="1" fillId="2" borderId="29" xfId="2" applyFont="1" applyFill="1" applyBorder="1" applyAlignment="1">
      <alignment vertical="top" wrapText="1"/>
    </xf>
    <xf numFmtId="0" fontId="1" fillId="2" borderId="29" xfId="2" applyFont="1" applyFill="1" applyBorder="1" applyAlignment="1">
      <alignment horizontal="center" vertical="center" wrapText="1"/>
    </xf>
    <xf numFmtId="168" fontId="3" fillId="2" borderId="41" xfId="8" applyNumberFormat="1" applyFont="1" applyFill="1" applyBorder="1" applyAlignment="1" applyProtection="1">
      <alignment horizontal="center" vertical="center"/>
    </xf>
    <xf numFmtId="168" fontId="3" fillId="2" borderId="22" xfId="8" applyNumberFormat="1" applyFont="1" applyFill="1" applyBorder="1" applyAlignment="1" applyProtection="1">
      <alignment horizontal="center" vertical="center"/>
    </xf>
    <xf numFmtId="166" fontId="1" fillId="2" borderId="22" xfId="4" applyNumberFormat="1" applyFont="1" applyFill="1" applyBorder="1" applyAlignment="1" applyProtection="1">
      <alignment horizontal="center" vertical="center"/>
    </xf>
    <xf numFmtId="0" fontId="1" fillId="2" borderId="24" xfId="2" applyFont="1" applyFill="1" applyBorder="1" applyAlignment="1">
      <alignment vertical="top" wrapText="1"/>
    </xf>
    <xf numFmtId="0" fontId="1" fillId="2" borderId="47" xfId="2" applyFont="1" applyFill="1" applyBorder="1" applyAlignment="1">
      <alignment horizontal="center" vertical="center" wrapText="1"/>
    </xf>
    <xf numFmtId="166" fontId="1" fillId="2" borderId="44" xfId="6" applyNumberFormat="1" applyFont="1" applyFill="1" applyBorder="1" applyAlignment="1">
      <alignment horizontal="center" vertical="center"/>
    </xf>
    <xf numFmtId="168" fontId="1" fillId="2" borderId="24" xfId="2" applyNumberFormat="1" applyFont="1" applyFill="1" applyBorder="1" applyAlignment="1">
      <alignment horizontal="center" vertical="center"/>
    </xf>
    <xf numFmtId="0" fontId="22" fillId="2" borderId="32" xfId="0" applyFont="1" applyFill="1" applyBorder="1" applyAlignment="1">
      <alignment vertical="center" wrapText="1"/>
    </xf>
    <xf numFmtId="168" fontId="3" fillId="2" borderId="27" xfId="8" applyNumberFormat="1" applyFont="1" applyFill="1" applyBorder="1" applyAlignment="1" applyProtection="1">
      <alignment horizontal="center" vertical="center"/>
    </xf>
    <xf numFmtId="0" fontId="22" fillId="2" borderId="32" xfId="2" applyFont="1" applyFill="1" applyBorder="1" applyAlignment="1">
      <alignment vertical="center" wrapText="1"/>
    </xf>
    <xf numFmtId="166" fontId="1" fillId="2" borderId="30" xfId="4" applyNumberFormat="1" applyFont="1" applyFill="1" applyBorder="1" applyAlignment="1" applyProtection="1">
      <alignment horizontal="center" vertical="center"/>
    </xf>
    <xf numFmtId="166" fontId="1" fillId="2" borderId="27" xfId="7" applyNumberFormat="1" applyFont="1" applyFill="1" applyBorder="1" applyAlignment="1" applyProtection="1">
      <alignment horizontal="center" vertical="center"/>
    </xf>
    <xf numFmtId="0" fontId="1" fillId="2" borderId="41" xfId="2" applyFont="1" applyFill="1" applyBorder="1" applyAlignment="1">
      <alignment vertical="center" wrapText="1"/>
    </xf>
    <xf numFmtId="166" fontId="1" fillId="6" borderId="41" xfId="4" applyNumberFormat="1" applyFont="1" applyFill="1" applyBorder="1" applyAlignment="1" applyProtection="1">
      <alignment horizontal="center" vertical="center"/>
    </xf>
    <xf numFmtId="0" fontId="8" fillId="2" borderId="45" xfId="2" applyFont="1" applyFill="1" applyBorder="1" applyAlignment="1">
      <alignment vertical="top" wrapText="1"/>
    </xf>
    <xf numFmtId="166" fontId="1" fillId="6" borderId="27" xfId="6" applyNumberFormat="1" applyFont="1" applyFill="1" applyBorder="1" applyAlignment="1">
      <alignment horizontal="center" vertical="center"/>
    </xf>
    <xf numFmtId="166" fontId="1" fillId="6" borderId="27" xfId="8" applyNumberFormat="1" applyFont="1" applyFill="1" applyBorder="1" applyAlignment="1" applyProtection="1">
      <alignment horizontal="center" vertical="center"/>
    </xf>
    <xf numFmtId="166" fontId="1" fillId="6" borderId="27" xfId="4" applyNumberFormat="1" applyFont="1" applyFill="1" applyBorder="1" applyAlignment="1" applyProtection="1">
      <alignment horizontal="center" vertical="center"/>
    </xf>
    <xf numFmtId="166" fontId="1" fillId="6" borderId="44" xfId="4" applyNumberFormat="1" applyFont="1" applyFill="1" applyBorder="1" applyAlignment="1" applyProtection="1">
      <alignment horizontal="center" vertical="center"/>
    </xf>
    <xf numFmtId="166" fontId="1" fillId="7" borderId="27" xfId="4" applyNumberFormat="1" applyFont="1" applyFill="1" applyBorder="1" applyAlignment="1" applyProtection="1">
      <alignment horizontal="center" vertical="center"/>
    </xf>
    <xf numFmtId="49" fontId="25" fillId="2" borderId="26" xfId="2" applyNumberFormat="1" applyFont="1" applyFill="1" applyBorder="1" applyAlignment="1">
      <alignment horizontal="center" vertical="center" wrapText="1"/>
    </xf>
    <xf numFmtId="167" fontId="2" fillId="2" borderId="2" xfId="2" applyNumberFormat="1" applyFont="1" applyFill="1" applyBorder="1" applyAlignment="1">
      <alignment horizontal="center" vertical="center"/>
    </xf>
    <xf numFmtId="167" fontId="2" fillId="2" borderId="1" xfId="2" applyNumberFormat="1" applyFont="1" applyFill="1" applyBorder="1" applyAlignment="1">
      <alignment horizontal="center" vertical="center"/>
    </xf>
    <xf numFmtId="168" fontId="1" fillId="2" borderId="22" xfId="2" applyNumberFormat="1" applyFont="1" applyFill="1" applyBorder="1" applyAlignment="1">
      <alignment horizontal="center" vertical="top" wrapText="1"/>
    </xf>
    <xf numFmtId="0" fontId="1" fillId="2" borderId="6" xfId="2" applyFont="1" applyFill="1" applyBorder="1" applyAlignment="1">
      <alignment horizontal="center" vertical="top" wrapText="1"/>
    </xf>
    <xf numFmtId="0" fontId="21" fillId="6" borderId="15" xfId="6" applyFont="1" applyFill="1" applyBorder="1" applyAlignment="1">
      <alignment horizontal="center" vertical="top" wrapText="1"/>
    </xf>
    <xf numFmtId="168" fontId="1" fillId="6" borderId="49" xfId="8" applyNumberFormat="1" applyFont="1" applyFill="1" applyBorder="1" applyAlignment="1" applyProtection="1">
      <alignment horizontal="center" vertical="top" wrapText="1"/>
    </xf>
    <xf numFmtId="166" fontId="26" fillId="5" borderId="27" xfId="4" applyNumberFormat="1" applyFont="1" applyFill="1" applyBorder="1" applyAlignment="1" applyProtection="1">
      <alignment horizontal="center" vertical="center"/>
    </xf>
    <xf numFmtId="166" fontId="26" fillId="5" borderId="27" xfId="6" applyNumberFormat="1" applyFont="1" applyFill="1" applyBorder="1" applyAlignment="1">
      <alignment horizontal="center" vertical="center"/>
    </xf>
    <xf numFmtId="166" fontId="26" fillId="2" borderId="41" xfId="4" applyNumberFormat="1" applyFont="1" applyFill="1" applyBorder="1" applyAlignment="1" applyProtection="1">
      <alignment horizontal="center" vertical="center"/>
    </xf>
    <xf numFmtId="166" fontId="18" fillId="2" borderId="45" xfId="6" applyNumberFormat="1" applyFont="1" applyFill="1" applyBorder="1" applyAlignment="1">
      <alignment horizontal="center" vertical="center"/>
    </xf>
    <xf numFmtId="166" fontId="18" fillId="2" borderId="44" xfId="6" applyNumberFormat="1" applyFont="1" applyFill="1" applyBorder="1" applyAlignment="1">
      <alignment horizontal="center" vertical="center"/>
    </xf>
    <xf numFmtId="166" fontId="26" fillId="6" borderId="41" xfId="4" applyNumberFormat="1" applyFont="1" applyFill="1" applyBorder="1" applyAlignment="1" applyProtection="1">
      <alignment horizontal="center" vertical="center"/>
    </xf>
    <xf numFmtId="0" fontId="3" fillId="2" borderId="50" xfId="2" applyFont="1" applyFill="1" applyBorder="1" applyAlignment="1">
      <alignment horizontal="center" vertical="center" wrapText="1"/>
    </xf>
    <xf numFmtId="0" fontId="1" fillId="2" borderId="50" xfId="2" applyFont="1" applyFill="1" applyBorder="1" applyAlignment="1">
      <alignment horizontal="center" vertical="center"/>
    </xf>
    <xf numFmtId="14" fontId="21" fillId="2" borderId="22" xfId="0" applyNumberFormat="1" applyFont="1" applyFill="1" applyBorder="1" applyAlignment="1">
      <alignment horizontal="center" vertical="center" wrapText="1"/>
    </xf>
    <xf numFmtId="0" fontId="21" fillId="2" borderId="22" xfId="0" applyFont="1" applyFill="1" applyBorder="1" applyAlignment="1">
      <alignment horizontal="center" vertical="center" wrapText="1"/>
    </xf>
    <xf numFmtId="0" fontId="3" fillId="2" borderId="24" xfId="2" applyFont="1" applyFill="1" applyBorder="1" applyAlignment="1">
      <alignment horizontal="center" vertical="center" wrapText="1"/>
    </xf>
    <xf numFmtId="0" fontId="1" fillId="2" borderId="35" xfId="2" applyFont="1" applyFill="1" applyBorder="1" applyAlignment="1">
      <alignment horizontal="center" vertical="top" wrapText="1"/>
    </xf>
    <xf numFmtId="0" fontId="1" fillId="2" borderId="24" xfId="2" applyFont="1" applyFill="1" applyBorder="1" applyAlignment="1">
      <alignment horizontal="center" vertical="top" wrapText="1"/>
    </xf>
    <xf numFmtId="0" fontId="3" fillId="2" borderId="29" xfId="2" applyFont="1" applyFill="1" applyBorder="1" applyAlignment="1">
      <alignment horizontal="center" vertical="top" wrapText="1"/>
    </xf>
    <xf numFmtId="0" fontId="3" fillId="2" borderId="24" xfId="2" applyFont="1" applyFill="1" applyBorder="1" applyAlignment="1">
      <alignment horizontal="center" vertical="top" wrapText="1"/>
    </xf>
    <xf numFmtId="0" fontId="3" fillId="2" borderId="26" xfId="2" applyFont="1" applyFill="1" applyBorder="1" applyAlignment="1">
      <alignment horizontal="center" vertical="center" wrapText="1"/>
    </xf>
    <xf numFmtId="0" fontId="1" fillId="2" borderId="43" xfId="2" applyFont="1" applyFill="1" applyBorder="1" applyAlignment="1">
      <alignment horizontal="center" vertical="top" wrapText="1"/>
    </xf>
    <xf numFmtId="0" fontId="1" fillId="2" borderId="17" xfId="2" applyFont="1" applyFill="1" applyBorder="1" applyAlignment="1">
      <alignment horizontal="center" vertical="center" wrapText="1"/>
    </xf>
    <xf numFmtId="0" fontId="1" fillId="2" borderId="18" xfId="2" applyFont="1" applyFill="1" applyBorder="1" applyAlignment="1">
      <alignment horizontal="center" vertical="center" wrapText="1"/>
    </xf>
    <xf numFmtId="0" fontId="1" fillId="2" borderId="35" xfId="1" applyFont="1" applyFill="1" applyBorder="1" applyAlignment="1">
      <alignment horizontal="center" vertical="top" wrapText="1"/>
    </xf>
    <xf numFmtId="0" fontId="1" fillId="2" borderId="43" xfId="1" applyFont="1" applyFill="1" applyBorder="1" applyAlignment="1">
      <alignment horizontal="center" vertical="top" wrapText="1"/>
    </xf>
    <xf numFmtId="0" fontId="1" fillId="2" borderId="24" xfId="1" applyFont="1" applyFill="1" applyBorder="1" applyAlignment="1">
      <alignment horizontal="center" vertical="top" wrapText="1"/>
    </xf>
    <xf numFmtId="0" fontId="16" fillId="2" borderId="0" xfId="2" applyFont="1" applyFill="1" applyBorder="1" applyAlignment="1">
      <alignment horizontal="center" wrapText="1"/>
    </xf>
    <xf numFmtId="0" fontId="3" fillId="2" borderId="46" xfId="2" applyFont="1" applyFill="1" applyBorder="1" applyAlignment="1">
      <alignment horizontal="center" vertical="top" wrapText="1"/>
    </xf>
    <xf numFmtId="0" fontId="3" fillId="2" borderId="0" xfId="2" applyFont="1" applyFill="1" applyBorder="1" applyAlignment="1">
      <alignment horizontal="center" vertical="top" wrapText="1"/>
    </xf>
    <xf numFmtId="0" fontId="3" fillId="2" borderId="7" xfId="2" applyFont="1" applyFill="1" applyBorder="1" applyAlignment="1">
      <alignment horizontal="center" vertical="top" wrapText="1"/>
    </xf>
    <xf numFmtId="0" fontId="18" fillId="2" borderId="33" xfId="0" applyFont="1" applyFill="1" applyBorder="1" applyAlignment="1">
      <alignment horizontal="center" vertical="center" wrapText="1"/>
    </xf>
    <xf numFmtId="0" fontId="18" fillId="2" borderId="32" xfId="0" applyFont="1" applyFill="1" applyBorder="1" applyAlignment="1">
      <alignment horizontal="center" vertical="center" wrapText="1"/>
    </xf>
    <xf numFmtId="0" fontId="3" fillId="2" borderId="29" xfId="2" applyFont="1" applyFill="1" applyBorder="1" applyAlignment="1">
      <alignment horizontal="center" vertical="center" wrapText="1"/>
    </xf>
    <xf numFmtId="0" fontId="3" fillId="2" borderId="24" xfId="2" applyFont="1" applyFill="1" applyBorder="1" applyAlignment="1">
      <alignment horizontal="center" vertical="center" wrapText="1"/>
    </xf>
    <xf numFmtId="0" fontId="1" fillId="2" borderId="42" xfId="2" applyFont="1" applyFill="1" applyBorder="1" applyAlignment="1">
      <alignment horizontal="center" vertical="top" wrapText="1"/>
    </xf>
    <xf numFmtId="0" fontId="2" fillId="2" borderId="2" xfId="2" applyFont="1" applyFill="1" applyBorder="1" applyAlignment="1">
      <alignment vertical="center" wrapText="1"/>
    </xf>
    <xf numFmtId="0" fontId="1" fillId="2" borderId="2" xfId="2" applyFont="1" applyFill="1" applyBorder="1" applyAlignment="1">
      <alignment horizontal="center" vertical="top" wrapText="1"/>
    </xf>
    <xf numFmtId="166" fontId="3" fillId="2" borderId="2" xfId="2" applyNumberFormat="1" applyFont="1" applyFill="1" applyBorder="1" applyAlignment="1">
      <alignment horizontal="center" vertical="center"/>
    </xf>
    <xf numFmtId="49" fontId="1" fillId="2" borderId="15" xfId="9" applyNumberFormat="1" applyFont="1" applyFill="1" applyBorder="1" applyAlignment="1">
      <alignment horizontal="center" vertical="center" wrapText="1"/>
    </xf>
    <xf numFmtId="0" fontId="2" fillId="2" borderId="22" xfId="2" applyFont="1" applyFill="1" applyBorder="1" applyAlignment="1">
      <alignment vertical="top" wrapText="1"/>
    </xf>
    <xf numFmtId="168" fontId="3" fillId="8" borderId="22" xfId="5" applyNumberFormat="1" applyFont="1" applyFill="1" applyBorder="1" applyAlignment="1">
      <alignment horizontal="center" vertical="top"/>
    </xf>
    <xf numFmtId="167" fontId="16" fillId="2" borderId="2" xfId="2" applyNumberFormat="1" applyFont="1" applyFill="1" applyBorder="1" applyAlignment="1">
      <alignment horizontal="center" vertical="center"/>
    </xf>
    <xf numFmtId="168" fontId="3" fillId="2" borderId="25" xfId="2" applyNumberFormat="1" applyFont="1" applyFill="1" applyBorder="1" applyAlignment="1">
      <alignment horizontal="center" vertical="top"/>
    </xf>
    <xf numFmtId="164" fontId="3" fillId="2" borderId="2" xfId="3" applyFont="1" applyFill="1" applyBorder="1" applyAlignment="1">
      <alignment vertical="top" wrapText="1"/>
    </xf>
    <xf numFmtId="167" fontId="3" fillId="2" borderId="5" xfId="2" applyNumberFormat="1" applyFont="1" applyFill="1" applyBorder="1" applyAlignment="1">
      <alignment horizontal="center" vertical="center"/>
    </xf>
    <xf numFmtId="168" fontId="3" fillId="2" borderId="16" xfId="2" applyNumberFormat="1" applyFont="1" applyFill="1" applyBorder="1" applyAlignment="1">
      <alignment horizontal="center" vertical="top"/>
    </xf>
    <xf numFmtId="0" fontId="1" fillId="2" borderId="13" xfId="2" applyFont="1" applyFill="1" applyBorder="1" applyAlignment="1">
      <alignment horizontal="center" vertical="top" wrapText="1"/>
    </xf>
    <xf numFmtId="167" fontId="10" fillId="2" borderId="10" xfId="2" applyNumberFormat="1" applyFont="1" applyFill="1" applyBorder="1" applyAlignment="1">
      <alignment horizontal="center" vertical="center"/>
    </xf>
    <xf numFmtId="167" fontId="11" fillId="2" borderId="3" xfId="2" applyNumberFormat="1" applyFont="1" applyFill="1" applyBorder="1" applyAlignment="1">
      <alignment horizontal="center" vertical="center"/>
    </xf>
    <xf numFmtId="49" fontId="16" fillId="2" borderId="0" xfId="2" applyNumberFormat="1" applyFont="1" applyFill="1" applyBorder="1" applyAlignment="1">
      <alignment wrapText="1"/>
    </xf>
    <xf numFmtId="0" fontId="19" fillId="2" borderId="0" xfId="2" applyFont="1" applyFill="1" applyBorder="1" applyAlignment="1">
      <alignment horizontal="center" wrapText="1"/>
    </xf>
    <xf numFmtId="0" fontId="14" fillId="2" borderId="0" xfId="2" applyFont="1" applyFill="1" applyAlignment="1">
      <alignment wrapText="1"/>
    </xf>
    <xf numFmtId="0" fontId="28" fillId="2" borderId="0" xfId="2" applyFont="1" applyFill="1" applyBorder="1" applyAlignment="1">
      <alignment horizontal="center" wrapText="1"/>
    </xf>
    <xf numFmtId="49" fontId="4" fillId="2" borderId="0" xfId="1" applyNumberFormat="1" applyFont="1" applyFill="1"/>
    <xf numFmtId="0" fontId="14" fillId="2" borderId="0" xfId="2" applyFont="1" applyFill="1"/>
    <xf numFmtId="0" fontId="14" fillId="2" borderId="0" xfId="2" applyFont="1" applyFill="1" applyAlignment="1">
      <alignment vertical="center"/>
    </xf>
    <xf numFmtId="0" fontId="20" fillId="2" borderId="22" xfId="0" applyFont="1" applyFill="1" applyBorder="1"/>
    <xf numFmtId="0" fontId="20" fillId="2" borderId="0" xfId="0" applyFont="1" applyFill="1" applyAlignment="1">
      <alignment wrapText="1"/>
    </xf>
    <xf numFmtId="49" fontId="1" fillId="2" borderId="0" xfId="2" applyNumberFormat="1" applyFont="1" applyFill="1" applyBorder="1" applyAlignment="1">
      <alignment wrapText="1"/>
    </xf>
    <xf numFmtId="49" fontId="3" fillId="2" borderId="0" xfId="2" applyNumberFormat="1" applyFont="1" applyFill="1"/>
    <xf numFmtId="0" fontId="29" fillId="2" borderId="0" xfId="0" applyFont="1" applyFill="1"/>
  </cellXfs>
  <cellStyles count="12">
    <cellStyle name="Excel Built-in Explanatory Text" xfId="7"/>
    <cellStyle name="Excel Built-in Explanatory Text 1" xfId="8"/>
    <cellStyle name="Excel Built-in Explanatory Text 2" xfId="10"/>
    <cellStyle name="Excel Built-in Normal" xfId="2"/>
    <cellStyle name="Excel Built-in Normal 1" xfId="6"/>
    <cellStyle name="Excel Built-in Normal 2" xfId="9"/>
    <cellStyle name="TableStyleLight1" xfId="4"/>
    <cellStyle name="Денежный 2" xfId="3"/>
    <cellStyle name="Денежный 2 2" xfId="11"/>
    <cellStyle name="Обычный" xfId="0" builtinId="0"/>
    <cellStyle name="Обычный 2" xfId="1"/>
    <cellStyle name="Пояснение" xfId="5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9"/>
  <sheetViews>
    <sheetView tabSelected="1" topLeftCell="A34" zoomScale="90" zoomScaleNormal="90" zoomScaleSheetLayoutView="100" zoomScalePageLayoutView="80" workbookViewId="0">
      <selection activeCell="G42" sqref="G42"/>
    </sheetView>
  </sheetViews>
  <sheetFormatPr defaultColWidth="8.88671875" defaultRowHeight="14.4" x14ac:dyDescent="0.3"/>
  <cols>
    <col min="1" max="1" width="4.5546875" style="142" customWidth="1"/>
    <col min="2" max="2" width="31.33203125" style="142" customWidth="1"/>
    <col min="3" max="3" width="15.5546875" style="142" customWidth="1"/>
    <col min="4" max="5" width="10.6640625" style="142" customWidth="1"/>
    <col min="6" max="6" width="10.44140625" style="273" customWidth="1"/>
    <col min="7" max="7" width="13" style="142" customWidth="1"/>
    <col min="8" max="8" width="19.33203125" style="142" customWidth="1"/>
    <col min="9" max="9" width="26" style="142" customWidth="1"/>
    <col min="10" max="10" width="17.109375" style="142" customWidth="1"/>
    <col min="11" max="11" width="21.88671875" style="142" hidden="1" customWidth="1"/>
    <col min="12" max="12" width="8.88671875" style="142"/>
    <col min="13" max="13" width="22.33203125" style="142" customWidth="1"/>
    <col min="14" max="16384" width="8.88671875" style="142"/>
  </cols>
  <sheetData>
    <row r="1" spans="1:12" ht="15.6" x14ac:dyDescent="0.3">
      <c r="A1" s="88"/>
      <c r="B1" s="88"/>
      <c r="C1" s="88"/>
      <c r="D1" s="88"/>
      <c r="E1" s="88"/>
      <c r="F1" s="262" t="s">
        <v>0</v>
      </c>
      <c r="G1" s="262"/>
      <c r="H1" s="262"/>
      <c r="I1" s="262"/>
      <c r="J1" s="262"/>
      <c r="K1" s="262"/>
      <c r="L1" s="139"/>
    </row>
    <row r="2" spans="1:12" ht="15.6" x14ac:dyDescent="0.3">
      <c r="A2" s="88"/>
      <c r="B2" s="88"/>
      <c r="C2" s="88"/>
      <c r="D2" s="88"/>
      <c r="E2" s="88"/>
      <c r="F2" s="3"/>
      <c r="G2" s="88"/>
      <c r="H2" s="88"/>
      <c r="I2" s="88"/>
      <c r="J2" s="88"/>
      <c r="K2" s="88"/>
      <c r="L2" s="139"/>
    </row>
    <row r="3" spans="1:12" ht="15.6" x14ac:dyDescent="0.3">
      <c r="A3" s="263" t="s">
        <v>134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4"/>
    </row>
    <row r="4" spans="1:12" ht="17.399999999999999" x14ac:dyDescent="0.3">
      <c r="A4" s="265" t="s">
        <v>1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139"/>
    </row>
    <row r="5" spans="1:12" ht="15.6" x14ac:dyDescent="0.3">
      <c r="A5" s="239" t="s">
        <v>181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139"/>
    </row>
    <row r="6" spans="1:12" ht="15.6" x14ac:dyDescent="0.3">
      <c r="A6" s="88"/>
      <c r="B6" s="88"/>
      <c r="C6" s="88"/>
      <c r="D6" s="88"/>
      <c r="E6" s="88"/>
      <c r="F6" s="3"/>
      <c r="G6" s="88"/>
      <c r="H6" s="88"/>
      <c r="I6" s="88"/>
      <c r="J6" s="88"/>
      <c r="K6" s="88"/>
      <c r="L6" s="139"/>
    </row>
    <row r="7" spans="1:12" ht="15.6" x14ac:dyDescent="0.3">
      <c r="A7" s="88"/>
      <c r="B7" s="88"/>
      <c r="C7" s="88"/>
      <c r="D7" s="88"/>
      <c r="E7" s="88"/>
      <c r="F7" s="3"/>
      <c r="G7" s="88"/>
      <c r="H7" s="88"/>
      <c r="I7" s="88"/>
      <c r="J7" s="88"/>
      <c r="K7" s="88"/>
      <c r="L7" s="139"/>
    </row>
    <row r="8" spans="1:12" ht="27.6" customHeight="1" x14ac:dyDescent="0.3">
      <c r="A8" s="245" t="s">
        <v>66</v>
      </c>
      <c r="B8" s="228" t="s">
        <v>2</v>
      </c>
      <c r="C8" s="228" t="s">
        <v>63</v>
      </c>
      <c r="D8" s="228" t="s">
        <v>3</v>
      </c>
      <c r="E8" s="228" t="s">
        <v>4</v>
      </c>
      <c r="F8" s="247" t="s">
        <v>5</v>
      </c>
      <c r="G8" s="228" t="s">
        <v>32</v>
      </c>
      <c r="H8" s="243" t="s">
        <v>135</v>
      </c>
      <c r="I8" s="244"/>
      <c r="J8" s="230" t="s">
        <v>6</v>
      </c>
      <c r="K8" s="232" t="s">
        <v>67</v>
      </c>
      <c r="L8" s="139"/>
    </row>
    <row r="9" spans="1:12" ht="114" customHeight="1" x14ac:dyDescent="0.3">
      <c r="A9" s="246"/>
      <c r="B9" s="229"/>
      <c r="C9" s="229"/>
      <c r="D9" s="229"/>
      <c r="E9" s="229"/>
      <c r="F9" s="229"/>
      <c r="G9" s="229"/>
      <c r="H9" s="8" t="s">
        <v>64</v>
      </c>
      <c r="I9" s="8" t="s">
        <v>65</v>
      </c>
      <c r="J9" s="231"/>
      <c r="K9" s="232"/>
      <c r="L9" s="139"/>
    </row>
    <row r="10" spans="1:12" x14ac:dyDescent="0.3">
      <c r="A10" s="143">
        <v>1</v>
      </c>
      <c r="B10" s="89">
        <v>2</v>
      </c>
      <c r="C10" s="89">
        <v>3</v>
      </c>
      <c r="D10" s="89">
        <v>4</v>
      </c>
      <c r="E10" s="89">
        <v>5</v>
      </c>
      <c r="F10" s="144">
        <v>6</v>
      </c>
      <c r="G10" s="227" t="s">
        <v>136</v>
      </c>
      <c r="H10" s="227">
        <v>8</v>
      </c>
      <c r="I10" s="227">
        <v>9</v>
      </c>
      <c r="J10" s="227">
        <v>10</v>
      </c>
      <c r="K10" s="145">
        <v>11</v>
      </c>
      <c r="L10" s="139"/>
    </row>
    <row r="11" spans="1:12" ht="105" customHeight="1" x14ac:dyDescent="0.3">
      <c r="A11" s="90">
        <v>1</v>
      </c>
      <c r="B11" s="248" t="s">
        <v>44</v>
      </c>
      <c r="C11" s="249" t="s">
        <v>124</v>
      </c>
      <c r="D11" s="250">
        <f>D13</f>
        <v>17646.099999999999</v>
      </c>
      <c r="E11" s="250">
        <f t="shared" ref="E11:F11" si="0">E13</f>
        <v>17646.099999999999</v>
      </c>
      <c r="F11" s="250">
        <f t="shared" si="0"/>
        <v>17597.000000000004</v>
      </c>
      <c r="G11" s="40">
        <f t="shared" ref="G11:G13" si="1">F11/E11</f>
        <v>0.99721751548500825</v>
      </c>
      <c r="H11" s="7" t="s">
        <v>35</v>
      </c>
      <c r="I11" s="7" t="s">
        <v>35</v>
      </c>
      <c r="J11" s="91"/>
      <c r="K11" s="92"/>
      <c r="L11" s="266"/>
    </row>
    <row r="12" spans="1:12" x14ac:dyDescent="0.3">
      <c r="A12" s="90"/>
      <c r="B12" s="90" t="s">
        <v>7</v>
      </c>
      <c r="C12" s="93" t="s">
        <v>35</v>
      </c>
      <c r="D12" s="21">
        <v>0</v>
      </c>
      <c r="E12" s="21">
        <v>0</v>
      </c>
      <c r="F12" s="76">
        <v>0</v>
      </c>
      <c r="G12" s="7" t="s">
        <v>35</v>
      </c>
      <c r="H12" s="7" t="s">
        <v>35</v>
      </c>
      <c r="I12" s="7" t="s">
        <v>35</v>
      </c>
      <c r="J12" s="54" t="s">
        <v>35</v>
      </c>
      <c r="K12" s="8"/>
      <c r="L12" s="139"/>
    </row>
    <row r="13" spans="1:12" x14ac:dyDescent="0.3">
      <c r="A13" s="90"/>
      <c r="B13" s="223" t="s">
        <v>8</v>
      </c>
      <c r="C13" s="224" t="s">
        <v>35</v>
      </c>
      <c r="D13" s="21">
        <f>D18+D24+D27+D28+D29</f>
        <v>17646.099999999999</v>
      </c>
      <c r="E13" s="21">
        <f t="shared" ref="E13:F13" si="2">E18+E24+E27+E28+E29</f>
        <v>17646.099999999999</v>
      </c>
      <c r="F13" s="21">
        <f t="shared" si="2"/>
        <v>17597.000000000004</v>
      </c>
      <c r="G13" s="40">
        <f t="shared" si="1"/>
        <v>0.99721751548500825</v>
      </c>
      <c r="H13" s="7" t="s">
        <v>35</v>
      </c>
      <c r="I13" s="7" t="s">
        <v>35</v>
      </c>
      <c r="J13" s="210"/>
      <c r="K13" s="92"/>
      <c r="L13" s="139"/>
    </row>
    <row r="14" spans="1:12" ht="51" hidden="1" customHeight="1" x14ac:dyDescent="0.3">
      <c r="A14" s="94" t="s">
        <v>73</v>
      </c>
      <c r="B14" s="58" t="s">
        <v>24</v>
      </c>
      <c r="C14" s="228" t="s">
        <v>125</v>
      </c>
      <c r="D14" s="25">
        <v>0</v>
      </c>
      <c r="E14" s="25">
        <v>0</v>
      </c>
      <c r="F14" s="77">
        <v>0</v>
      </c>
      <c r="G14" s="40" t="e">
        <f t="shared" ref="G14:G80" si="3">F14/E14</f>
        <v>#DIV/0!</v>
      </c>
      <c r="H14" s="66" t="s">
        <v>35</v>
      </c>
      <c r="I14" s="91" t="s">
        <v>35</v>
      </c>
      <c r="J14" s="91" t="s">
        <v>35</v>
      </c>
      <c r="K14" s="8" t="s">
        <v>141</v>
      </c>
      <c r="L14" s="139"/>
    </row>
    <row r="15" spans="1:12" ht="66" hidden="1" customHeight="1" x14ac:dyDescent="0.3">
      <c r="A15" s="94" t="s">
        <v>74</v>
      </c>
      <c r="B15" s="58" t="s">
        <v>37</v>
      </c>
      <c r="C15" s="233"/>
      <c r="D15" s="25">
        <v>0</v>
      </c>
      <c r="E15" s="25">
        <v>0</v>
      </c>
      <c r="F15" s="77">
        <v>0</v>
      </c>
      <c r="G15" s="40" t="e">
        <f t="shared" si="3"/>
        <v>#DIV/0!</v>
      </c>
      <c r="H15" s="66" t="s">
        <v>35</v>
      </c>
      <c r="I15" s="91" t="s">
        <v>35</v>
      </c>
      <c r="J15" s="91" t="s">
        <v>35</v>
      </c>
      <c r="K15" s="5" t="s">
        <v>140</v>
      </c>
      <c r="L15" s="139"/>
    </row>
    <row r="16" spans="1:12" ht="78" hidden="1" customHeight="1" x14ac:dyDescent="0.3">
      <c r="A16" s="95" t="s">
        <v>75</v>
      </c>
      <c r="B16" s="58" t="s">
        <v>39</v>
      </c>
      <c r="C16" s="233"/>
      <c r="D16" s="20">
        <v>0</v>
      </c>
      <c r="E16" s="20">
        <v>0</v>
      </c>
      <c r="F16" s="77">
        <v>0</v>
      </c>
      <c r="G16" s="40" t="e">
        <f t="shared" si="3"/>
        <v>#DIV/0!</v>
      </c>
      <c r="H16" s="66" t="s">
        <v>35</v>
      </c>
      <c r="I16" s="91" t="s">
        <v>35</v>
      </c>
      <c r="J16" s="91" t="s">
        <v>35</v>
      </c>
      <c r="K16" s="5" t="s">
        <v>144</v>
      </c>
      <c r="L16" s="139"/>
    </row>
    <row r="17" spans="1:15" ht="101.25" hidden="1" customHeight="1" x14ac:dyDescent="0.3">
      <c r="A17" s="96" t="s">
        <v>76</v>
      </c>
      <c r="B17" s="58" t="s">
        <v>150</v>
      </c>
      <c r="C17" s="233"/>
      <c r="D17" s="25">
        <v>0</v>
      </c>
      <c r="E17" s="25">
        <v>0</v>
      </c>
      <c r="F17" s="77">
        <v>0</v>
      </c>
      <c r="G17" s="40" t="e">
        <f t="shared" si="3"/>
        <v>#DIV/0!</v>
      </c>
      <c r="H17" s="66" t="s">
        <v>35</v>
      </c>
      <c r="I17" s="91" t="s">
        <v>35</v>
      </c>
      <c r="J17" s="91" t="s">
        <v>35</v>
      </c>
      <c r="K17" s="5" t="s">
        <v>144</v>
      </c>
      <c r="L17" s="139"/>
      <c r="M17" s="139"/>
      <c r="N17" s="139"/>
      <c r="O17" s="139"/>
    </row>
    <row r="18" spans="1:15" ht="28.5" hidden="1" customHeight="1" x14ac:dyDescent="0.3">
      <c r="A18" s="96"/>
      <c r="B18" s="59" t="s">
        <v>9</v>
      </c>
      <c r="C18" s="229"/>
      <c r="D18" s="212">
        <f>SUM(D14:D17)</f>
        <v>0</v>
      </c>
      <c r="E18" s="212">
        <f t="shared" ref="E18:F18" si="4">SUM(E14:E17)</f>
        <v>0</v>
      </c>
      <c r="F18" s="212">
        <f t="shared" si="4"/>
        <v>0</v>
      </c>
      <c r="G18" s="40" t="e">
        <f t="shared" si="3"/>
        <v>#DIV/0!</v>
      </c>
      <c r="H18" s="66" t="s">
        <v>35</v>
      </c>
      <c r="I18" s="66" t="s">
        <v>35</v>
      </c>
      <c r="J18" s="91" t="s">
        <v>35</v>
      </c>
      <c r="K18" s="5" t="s">
        <v>140</v>
      </c>
      <c r="L18" s="139"/>
      <c r="M18" s="139"/>
      <c r="N18" s="139"/>
      <c r="O18" s="139"/>
    </row>
    <row r="19" spans="1:15" ht="38.25" hidden="1" customHeight="1" x14ac:dyDescent="0.3">
      <c r="A19" s="96" t="s">
        <v>77</v>
      </c>
      <c r="B19" s="60" t="s">
        <v>31</v>
      </c>
      <c r="C19" s="240" t="s">
        <v>126</v>
      </c>
      <c r="D19" s="25">
        <v>0</v>
      </c>
      <c r="E19" s="25">
        <v>0</v>
      </c>
      <c r="F19" s="78">
        <v>0</v>
      </c>
      <c r="G19" s="40" t="e">
        <f t="shared" si="3"/>
        <v>#DIV/0!</v>
      </c>
      <c r="H19" s="146" t="s">
        <v>35</v>
      </c>
      <c r="I19" s="67" t="s">
        <v>35</v>
      </c>
      <c r="J19" s="68" t="s">
        <v>35</v>
      </c>
      <c r="K19" s="5" t="s">
        <v>140</v>
      </c>
      <c r="L19" s="139"/>
      <c r="M19" s="139"/>
      <c r="N19" s="139"/>
      <c r="O19" s="139"/>
    </row>
    <row r="20" spans="1:15" ht="15" hidden="1" customHeight="1" x14ac:dyDescent="0.3">
      <c r="A20" s="97"/>
      <c r="B20" s="61" t="s">
        <v>8</v>
      </c>
      <c r="C20" s="241"/>
      <c r="D20" s="20">
        <v>0</v>
      </c>
      <c r="E20" s="20">
        <v>0</v>
      </c>
      <c r="F20" s="78">
        <v>0</v>
      </c>
      <c r="G20" s="40" t="e">
        <f t="shared" si="3"/>
        <v>#DIV/0!</v>
      </c>
      <c r="H20" s="66" t="s">
        <v>35</v>
      </c>
      <c r="I20" s="66" t="s">
        <v>35</v>
      </c>
      <c r="J20" s="68" t="s">
        <v>35</v>
      </c>
      <c r="K20" s="5" t="s">
        <v>140</v>
      </c>
      <c r="L20" s="139"/>
      <c r="M20" s="139"/>
      <c r="N20" s="139"/>
      <c r="O20" s="139"/>
    </row>
    <row r="21" spans="1:15" ht="19.2" hidden="1" customHeight="1" x14ac:dyDescent="0.3">
      <c r="A21" s="96"/>
      <c r="B21" s="84" t="s">
        <v>7</v>
      </c>
      <c r="C21" s="241"/>
      <c r="D21" s="25">
        <v>0</v>
      </c>
      <c r="E21" s="25">
        <v>0</v>
      </c>
      <c r="F21" s="20">
        <v>0</v>
      </c>
      <c r="G21" s="40" t="e">
        <f t="shared" si="3"/>
        <v>#DIV/0!</v>
      </c>
      <c r="H21" s="66" t="s">
        <v>35</v>
      </c>
      <c r="I21" s="66" t="s">
        <v>35</v>
      </c>
      <c r="J21" s="68" t="s">
        <v>35</v>
      </c>
      <c r="K21" s="5"/>
      <c r="L21" s="139"/>
      <c r="M21" s="139"/>
      <c r="N21" s="139"/>
      <c r="O21" s="139"/>
    </row>
    <row r="22" spans="1:15" ht="66" x14ac:dyDescent="0.3">
      <c r="A22" s="98" t="s">
        <v>78</v>
      </c>
      <c r="B22" s="62" t="s">
        <v>29</v>
      </c>
      <c r="C22" s="241"/>
      <c r="D22" s="23">
        <v>16190.6</v>
      </c>
      <c r="E22" s="23">
        <v>16190.6</v>
      </c>
      <c r="F22" s="23">
        <v>16148.4</v>
      </c>
      <c r="G22" s="40">
        <f t="shared" si="3"/>
        <v>0.99739354934344615</v>
      </c>
      <c r="H22" s="69" t="s">
        <v>110</v>
      </c>
      <c r="I22" s="69" t="s">
        <v>146</v>
      </c>
      <c r="J22" s="68" t="s">
        <v>107</v>
      </c>
      <c r="K22" s="5" t="s">
        <v>140</v>
      </c>
      <c r="L22" s="139"/>
      <c r="M22" s="139"/>
      <c r="N22" s="139"/>
      <c r="O22" s="267"/>
    </row>
    <row r="23" spans="1:15" ht="66" x14ac:dyDescent="0.3">
      <c r="A23" s="99"/>
      <c r="B23" s="62" t="s">
        <v>163</v>
      </c>
      <c r="C23" s="241"/>
      <c r="D23" s="42">
        <v>378</v>
      </c>
      <c r="E23" s="42">
        <v>378</v>
      </c>
      <c r="F23" s="42">
        <v>378</v>
      </c>
      <c r="G23" s="75">
        <f t="shared" si="3"/>
        <v>1</v>
      </c>
      <c r="H23" s="69" t="s">
        <v>110</v>
      </c>
      <c r="I23" s="69" t="s">
        <v>164</v>
      </c>
      <c r="J23" s="68" t="s">
        <v>107</v>
      </c>
      <c r="K23" s="43"/>
      <c r="L23" s="139"/>
      <c r="M23" s="139"/>
      <c r="N23" s="139"/>
      <c r="O23" s="267"/>
    </row>
    <row r="24" spans="1:15" x14ac:dyDescent="0.3">
      <c r="A24" s="98"/>
      <c r="B24" s="63" t="s">
        <v>11</v>
      </c>
      <c r="C24" s="241"/>
      <c r="D24" s="211">
        <f>D19+D22+D23</f>
        <v>16568.599999999999</v>
      </c>
      <c r="E24" s="211">
        <f t="shared" ref="E24:F24" si="5">E19+E22+E23</f>
        <v>16568.599999999999</v>
      </c>
      <c r="F24" s="211">
        <f t="shared" si="5"/>
        <v>16526.400000000001</v>
      </c>
      <c r="G24" s="40">
        <f t="shared" si="3"/>
        <v>0.99745301353162019</v>
      </c>
      <c r="H24" s="66" t="s">
        <v>35</v>
      </c>
      <c r="I24" s="66" t="s">
        <v>35</v>
      </c>
      <c r="J24" s="68" t="s">
        <v>107</v>
      </c>
      <c r="K24" s="5" t="s">
        <v>140</v>
      </c>
      <c r="L24" s="139"/>
      <c r="M24" s="139"/>
      <c r="N24" s="139"/>
      <c r="O24" s="267"/>
    </row>
    <row r="25" spans="1:15" ht="15.6" customHeight="1" x14ac:dyDescent="0.3">
      <c r="A25" s="98"/>
      <c r="B25" s="61" t="s">
        <v>7</v>
      </c>
      <c r="C25" s="241"/>
      <c r="D25" s="25">
        <v>0</v>
      </c>
      <c r="E25" s="25">
        <v>0</v>
      </c>
      <c r="F25" s="25">
        <v>0</v>
      </c>
      <c r="G25" s="40">
        <v>0</v>
      </c>
      <c r="H25" s="66" t="s">
        <v>35</v>
      </c>
      <c r="I25" s="66" t="s">
        <v>35</v>
      </c>
      <c r="J25" s="70" t="s">
        <v>62</v>
      </c>
      <c r="K25" s="5"/>
      <c r="L25" s="139"/>
      <c r="M25" s="139"/>
      <c r="N25" s="139"/>
      <c r="O25" s="267"/>
    </row>
    <row r="26" spans="1:15" x14ac:dyDescent="0.3">
      <c r="A26" s="98"/>
      <c r="B26" s="61" t="s">
        <v>8</v>
      </c>
      <c r="C26" s="242"/>
      <c r="D26" s="211">
        <f>D20+D22+D23</f>
        <v>16568.599999999999</v>
      </c>
      <c r="E26" s="211">
        <f t="shared" ref="E26:F26" si="6">E20+E22+E23</f>
        <v>16568.599999999999</v>
      </c>
      <c r="F26" s="211">
        <f t="shared" si="6"/>
        <v>16526.400000000001</v>
      </c>
      <c r="G26" s="40">
        <f t="shared" si="3"/>
        <v>0.99745301353162019</v>
      </c>
      <c r="H26" s="66" t="s">
        <v>35</v>
      </c>
      <c r="I26" s="66" t="s">
        <v>35</v>
      </c>
      <c r="J26" s="68" t="s">
        <v>107</v>
      </c>
      <c r="K26" s="5"/>
      <c r="L26" s="139"/>
      <c r="M26" s="139"/>
      <c r="N26" s="139"/>
      <c r="O26" s="267"/>
    </row>
    <row r="27" spans="1:15" ht="55.95" customHeight="1" x14ac:dyDescent="0.3">
      <c r="A27" s="100" t="s">
        <v>79</v>
      </c>
      <c r="B27" s="55" t="s">
        <v>36</v>
      </c>
      <c r="C27" s="162" t="s">
        <v>127</v>
      </c>
      <c r="D27" s="24">
        <v>754.1</v>
      </c>
      <c r="E27" s="24">
        <v>754.1</v>
      </c>
      <c r="F27" s="24">
        <v>751.3</v>
      </c>
      <c r="G27" s="40">
        <f t="shared" si="3"/>
        <v>0.99628696459355515</v>
      </c>
      <c r="H27" s="69" t="s">
        <v>111</v>
      </c>
      <c r="I27" s="69" t="s">
        <v>121</v>
      </c>
      <c r="J27" s="68" t="s">
        <v>107</v>
      </c>
      <c r="K27" s="5" t="s">
        <v>140</v>
      </c>
      <c r="L27" s="139"/>
      <c r="M27" s="139"/>
      <c r="N27" s="139"/>
      <c r="O27" s="139"/>
    </row>
    <row r="28" spans="1:15" ht="78.599999999999994" customHeight="1" x14ac:dyDescent="0.3">
      <c r="A28" s="148"/>
      <c r="B28" s="56" t="s">
        <v>154</v>
      </c>
      <c r="C28" s="163" t="s">
        <v>155</v>
      </c>
      <c r="D28" s="1">
        <v>235.4</v>
      </c>
      <c r="E28" s="1">
        <v>235.4</v>
      </c>
      <c r="F28" s="79">
        <v>235.4</v>
      </c>
      <c r="G28" s="40">
        <f t="shared" ref="G28" si="7">F28/E28</f>
        <v>1</v>
      </c>
      <c r="H28" s="69" t="s">
        <v>156</v>
      </c>
      <c r="I28" s="71" t="s">
        <v>168</v>
      </c>
      <c r="J28" s="68" t="s">
        <v>107</v>
      </c>
      <c r="K28" s="43"/>
      <c r="L28" s="139"/>
      <c r="M28" s="139"/>
      <c r="N28" s="139"/>
      <c r="O28" s="139"/>
    </row>
    <row r="29" spans="1:15" ht="69" customHeight="1" x14ac:dyDescent="0.3">
      <c r="A29" s="98" t="s">
        <v>80</v>
      </c>
      <c r="B29" s="56" t="s">
        <v>137</v>
      </c>
      <c r="C29" s="163" t="s">
        <v>124</v>
      </c>
      <c r="D29" s="1">
        <v>88</v>
      </c>
      <c r="E29" s="1">
        <v>88</v>
      </c>
      <c r="F29" s="79">
        <v>83.9</v>
      </c>
      <c r="G29" s="40">
        <f t="shared" si="3"/>
        <v>0.95340909090909098</v>
      </c>
      <c r="H29" s="69" t="s">
        <v>138</v>
      </c>
      <c r="I29" s="71" t="s">
        <v>166</v>
      </c>
      <c r="J29" s="251" t="s">
        <v>167</v>
      </c>
      <c r="K29" s="8" t="s">
        <v>139</v>
      </c>
      <c r="L29" s="139"/>
      <c r="M29" s="139"/>
      <c r="N29" s="139"/>
      <c r="O29" s="139"/>
    </row>
    <row r="30" spans="1:15" ht="79.2" x14ac:dyDescent="0.3">
      <c r="A30" s="101" t="s">
        <v>19</v>
      </c>
      <c r="B30" s="56" t="s">
        <v>40</v>
      </c>
      <c r="C30" s="2" t="s">
        <v>124</v>
      </c>
      <c r="D30" s="1">
        <v>400</v>
      </c>
      <c r="E30" s="1">
        <v>400</v>
      </c>
      <c r="F30" s="1">
        <v>400</v>
      </c>
      <c r="G30" s="40">
        <f t="shared" si="3"/>
        <v>1</v>
      </c>
      <c r="H30" s="7" t="s">
        <v>35</v>
      </c>
      <c r="I30" s="7" t="s">
        <v>35</v>
      </c>
      <c r="J30" s="68"/>
      <c r="K30" s="2"/>
      <c r="L30" s="139"/>
      <c r="M30" s="139"/>
    </row>
    <row r="31" spans="1:15" x14ac:dyDescent="0.3">
      <c r="A31" s="101"/>
      <c r="B31" s="102" t="s">
        <v>8</v>
      </c>
      <c r="C31" s="103"/>
      <c r="D31" s="1">
        <v>400</v>
      </c>
      <c r="E31" s="1">
        <v>400</v>
      </c>
      <c r="F31" s="1">
        <v>400</v>
      </c>
      <c r="G31" s="40">
        <f t="shared" si="3"/>
        <v>1</v>
      </c>
      <c r="H31" s="66" t="s">
        <v>35</v>
      </c>
      <c r="I31" s="66" t="s">
        <v>35</v>
      </c>
      <c r="J31" s="91" t="s">
        <v>107</v>
      </c>
      <c r="K31" s="2"/>
      <c r="L31" s="139"/>
      <c r="M31" s="139"/>
    </row>
    <row r="32" spans="1:15" ht="86.4" customHeight="1" x14ac:dyDescent="0.3">
      <c r="A32" s="104"/>
      <c r="B32" s="105" t="s">
        <v>133</v>
      </c>
      <c r="C32" s="236" t="s">
        <v>61</v>
      </c>
      <c r="D32" s="153">
        <f>D33+D34+D35+D36+D37+D38+D39+D40+D41+D42+D43</f>
        <v>400</v>
      </c>
      <c r="E32" s="153">
        <f t="shared" ref="E32:F32" si="8">E33+E34+E35+E36+E37+E38+E39+E40+E41+E42+E43</f>
        <v>400</v>
      </c>
      <c r="F32" s="153">
        <f t="shared" si="8"/>
        <v>400</v>
      </c>
      <c r="G32" s="40">
        <f t="shared" si="3"/>
        <v>1</v>
      </c>
      <c r="H32" s="154" t="s">
        <v>35</v>
      </c>
      <c r="I32" s="154" t="s">
        <v>35</v>
      </c>
      <c r="J32" s="91" t="s">
        <v>107</v>
      </c>
      <c r="K32" s="38"/>
      <c r="L32" s="139"/>
      <c r="M32" s="139"/>
    </row>
    <row r="33" spans="1:13" ht="106.95" customHeight="1" x14ac:dyDescent="0.3">
      <c r="A33" s="104" t="s">
        <v>81</v>
      </c>
      <c r="B33" s="106" t="s">
        <v>160</v>
      </c>
      <c r="C33" s="237"/>
      <c r="D33" s="36">
        <v>110</v>
      </c>
      <c r="E33" s="36">
        <v>110</v>
      </c>
      <c r="F33" s="21">
        <v>110</v>
      </c>
      <c r="G33" s="40">
        <f t="shared" si="3"/>
        <v>1</v>
      </c>
      <c r="H33" s="72" t="s">
        <v>112</v>
      </c>
      <c r="I33" s="57" t="s">
        <v>123</v>
      </c>
      <c r="J33" s="91" t="s">
        <v>107</v>
      </c>
      <c r="K33" s="2"/>
      <c r="L33" s="139"/>
      <c r="M33" s="268"/>
    </row>
    <row r="34" spans="1:13" ht="97.2" customHeight="1" x14ac:dyDescent="0.3">
      <c r="A34" s="104" t="s">
        <v>82</v>
      </c>
      <c r="B34" s="106" t="s">
        <v>68</v>
      </c>
      <c r="C34" s="237"/>
      <c r="D34" s="36">
        <v>40</v>
      </c>
      <c r="E34" s="36">
        <v>40</v>
      </c>
      <c r="F34" s="21">
        <v>40</v>
      </c>
      <c r="G34" s="40">
        <f t="shared" si="3"/>
        <v>1</v>
      </c>
      <c r="H34" s="72" t="s">
        <v>113</v>
      </c>
      <c r="I34" s="72" t="s">
        <v>122</v>
      </c>
      <c r="J34" s="152" t="s">
        <v>107</v>
      </c>
      <c r="K34" s="2"/>
      <c r="L34" s="139"/>
      <c r="M34" s="139"/>
    </row>
    <row r="35" spans="1:13" ht="135.6" hidden="1" customHeight="1" x14ac:dyDescent="0.3">
      <c r="A35" s="104" t="s">
        <v>83</v>
      </c>
      <c r="B35" s="106" t="s">
        <v>161</v>
      </c>
      <c r="C35" s="237"/>
      <c r="D35" s="36">
        <v>0</v>
      </c>
      <c r="E35" s="36">
        <v>0</v>
      </c>
      <c r="F35" s="21">
        <v>0</v>
      </c>
      <c r="G35" s="40" t="e">
        <f t="shared" si="3"/>
        <v>#DIV/0!</v>
      </c>
      <c r="H35" s="159" t="s">
        <v>62</v>
      </c>
      <c r="I35" s="160" t="s">
        <v>62</v>
      </c>
      <c r="J35" s="161" t="s">
        <v>62</v>
      </c>
      <c r="K35" s="2" t="s">
        <v>139</v>
      </c>
      <c r="L35" s="139"/>
      <c r="M35" s="139"/>
    </row>
    <row r="36" spans="1:13" ht="68.400000000000006" hidden="1" customHeight="1" x14ac:dyDescent="0.3">
      <c r="A36" s="104" t="s">
        <v>84</v>
      </c>
      <c r="B36" s="106" t="s">
        <v>69</v>
      </c>
      <c r="C36" s="237"/>
      <c r="D36" s="36">
        <v>0</v>
      </c>
      <c r="E36" s="36">
        <v>0</v>
      </c>
      <c r="F36" s="21">
        <v>0</v>
      </c>
      <c r="G36" s="40" t="e">
        <f t="shared" si="3"/>
        <v>#DIV/0!</v>
      </c>
      <c r="H36" s="159" t="s">
        <v>62</v>
      </c>
      <c r="I36" s="160" t="s">
        <v>62</v>
      </c>
      <c r="J36" s="161" t="s">
        <v>62</v>
      </c>
      <c r="K36" s="2" t="s">
        <v>139</v>
      </c>
      <c r="L36" s="139"/>
      <c r="M36" s="139"/>
    </row>
    <row r="37" spans="1:13" ht="50.25" hidden="1" customHeight="1" x14ac:dyDescent="0.3">
      <c r="A37" s="104" t="s">
        <v>85</v>
      </c>
      <c r="B37" s="106" t="s">
        <v>70</v>
      </c>
      <c r="C37" s="237"/>
      <c r="D37" s="36">
        <v>0</v>
      </c>
      <c r="E37" s="36">
        <v>0</v>
      </c>
      <c r="F37" s="21">
        <v>0</v>
      </c>
      <c r="G37" s="40" t="e">
        <f t="shared" si="3"/>
        <v>#DIV/0!</v>
      </c>
      <c r="H37" s="159" t="s">
        <v>62</v>
      </c>
      <c r="I37" s="160" t="s">
        <v>62</v>
      </c>
      <c r="J37" s="161" t="s">
        <v>62</v>
      </c>
      <c r="K37" s="2" t="s">
        <v>141</v>
      </c>
      <c r="L37" s="139"/>
      <c r="M37" s="139"/>
    </row>
    <row r="38" spans="1:13" ht="66" hidden="1" customHeight="1" x14ac:dyDescent="0.3">
      <c r="A38" s="104" t="s">
        <v>86</v>
      </c>
      <c r="B38" s="106" t="s">
        <v>71</v>
      </c>
      <c r="C38" s="237"/>
      <c r="D38" s="36">
        <v>0</v>
      </c>
      <c r="E38" s="36">
        <v>0</v>
      </c>
      <c r="F38" s="21">
        <v>0</v>
      </c>
      <c r="G38" s="40" t="e">
        <f t="shared" si="3"/>
        <v>#DIV/0!</v>
      </c>
      <c r="H38" s="159" t="s">
        <v>62</v>
      </c>
      <c r="I38" s="160" t="s">
        <v>62</v>
      </c>
      <c r="J38" s="161" t="s">
        <v>62</v>
      </c>
      <c r="K38" s="2" t="s">
        <v>141</v>
      </c>
      <c r="L38" s="139"/>
      <c r="M38" s="139"/>
    </row>
    <row r="39" spans="1:13" ht="65.25" hidden="1" customHeight="1" x14ac:dyDescent="0.3">
      <c r="A39" s="104" t="s">
        <v>87</v>
      </c>
      <c r="B39" s="106" t="s">
        <v>72</v>
      </c>
      <c r="C39" s="237"/>
      <c r="D39" s="36">
        <v>0</v>
      </c>
      <c r="E39" s="36">
        <v>0</v>
      </c>
      <c r="F39" s="21">
        <v>0</v>
      </c>
      <c r="G39" s="40" t="e">
        <f t="shared" si="3"/>
        <v>#DIV/0!</v>
      </c>
      <c r="H39" s="159" t="s">
        <v>62</v>
      </c>
      <c r="I39" s="160" t="s">
        <v>62</v>
      </c>
      <c r="J39" s="161" t="s">
        <v>62</v>
      </c>
      <c r="K39" s="2" t="s">
        <v>141</v>
      </c>
      <c r="L39" s="139"/>
      <c r="M39" s="139"/>
    </row>
    <row r="40" spans="1:13" ht="163.19999999999999" customHeight="1" x14ac:dyDescent="0.3">
      <c r="A40" s="104" t="s">
        <v>88</v>
      </c>
      <c r="B40" s="106" t="s">
        <v>165</v>
      </c>
      <c r="C40" s="237"/>
      <c r="D40" s="37">
        <v>60</v>
      </c>
      <c r="E40" s="37">
        <v>60</v>
      </c>
      <c r="F40" s="167">
        <v>60</v>
      </c>
      <c r="G40" s="157">
        <f t="shared" si="3"/>
        <v>1</v>
      </c>
      <c r="H40" s="158" t="s">
        <v>114</v>
      </c>
      <c r="I40" s="158" t="s">
        <v>151</v>
      </c>
      <c r="J40" s="152" t="s">
        <v>107</v>
      </c>
      <c r="K40" s="2" t="s">
        <v>140</v>
      </c>
      <c r="L40" s="139"/>
      <c r="M40" s="139"/>
    </row>
    <row r="41" spans="1:13" ht="65.400000000000006" customHeight="1" x14ac:dyDescent="0.3">
      <c r="A41" s="104"/>
      <c r="B41" s="106" t="s">
        <v>184</v>
      </c>
      <c r="C41" s="237"/>
      <c r="D41" s="35">
        <v>5</v>
      </c>
      <c r="E41" s="35">
        <v>5</v>
      </c>
      <c r="F41" s="35">
        <v>5</v>
      </c>
      <c r="G41" s="157">
        <f t="shared" si="3"/>
        <v>1</v>
      </c>
      <c r="H41" s="158" t="s">
        <v>114</v>
      </c>
      <c r="I41" s="147" t="s">
        <v>183</v>
      </c>
      <c r="J41" s="152" t="s">
        <v>107</v>
      </c>
      <c r="K41" s="156"/>
      <c r="L41" s="139"/>
      <c r="M41" s="139"/>
    </row>
    <row r="42" spans="1:13" ht="119.4" customHeight="1" x14ac:dyDescent="0.3">
      <c r="A42" s="107" t="s">
        <v>89</v>
      </c>
      <c r="B42" s="106" t="s">
        <v>185</v>
      </c>
      <c r="C42" s="237"/>
      <c r="D42" s="39">
        <v>155</v>
      </c>
      <c r="E42" s="39">
        <v>155</v>
      </c>
      <c r="F42" s="20">
        <v>155</v>
      </c>
      <c r="G42" s="40">
        <f t="shared" si="3"/>
        <v>1</v>
      </c>
      <c r="H42" s="72" t="s">
        <v>114</v>
      </c>
      <c r="I42" s="57" t="s">
        <v>169</v>
      </c>
      <c r="J42" s="152" t="s">
        <v>107</v>
      </c>
      <c r="K42" s="2" t="s">
        <v>140</v>
      </c>
      <c r="L42" s="139"/>
      <c r="M42" s="139"/>
    </row>
    <row r="43" spans="1:13" ht="52.8" x14ac:dyDescent="0.3">
      <c r="A43" s="108" t="s">
        <v>145</v>
      </c>
      <c r="B43" s="106" t="s">
        <v>186</v>
      </c>
      <c r="C43" s="238"/>
      <c r="D43" s="39">
        <v>30</v>
      </c>
      <c r="E43" s="39">
        <v>30</v>
      </c>
      <c r="F43" s="35">
        <v>30</v>
      </c>
      <c r="G43" s="40">
        <f t="shared" si="3"/>
        <v>1</v>
      </c>
      <c r="H43" s="71" t="s">
        <v>148</v>
      </c>
      <c r="I43" s="71" t="s">
        <v>149</v>
      </c>
      <c r="J43" s="152" t="s">
        <v>107</v>
      </c>
      <c r="K43" s="41"/>
      <c r="L43" s="139"/>
      <c r="M43" s="139"/>
    </row>
    <row r="44" spans="1:13" ht="52.8" x14ac:dyDescent="0.3">
      <c r="A44" s="97" t="s">
        <v>20</v>
      </c>
      <c r="B44" s="252" t="s">
        <v>34</v>
      </c>
      <c r="C44" s="6" t="s">
        <v>128</v>
      </c>
      <c r="D44" s="46">
        <f>D45</f>
        <v>5690</v>
      </c>
      <c r="E44" s="46">
        <f t="shared" ref="E44:F44" si="9">E45</f>
        <v>5690</v>
      </c>
      <c r="F44" s="46">
        <f t="shared" si="9"/>
        <v>5677</v>
      </c>
      <c r="G44" s="75">
        <f t="shared" si="3"/>
        <v>0.99771528998242531</v>
      </c>
      <c r="H44" s="253"/>
      <c r="I44" s="253"/>
      <c r="J44" s="178"/>
      <c r="K44" s="109"/>
    </row>
    <row r="45" spans="1:13" x14ac:dyDescent="0.3">
      <c r="A45" s="3"/>
      <c r="B45" s="34" t="s">
        <v>8</v>
      </c>
      <c r="C45" s="6"/>
      <c r="D45" s="44">
        <f>D46+D47+D48+D49</f>
        <v>5690</v>
      </c>
      <c r="E45" s="44">
        <f t="shared" ref="E45:F45" si="10">E46+E47+E48+E49</f>
        <v>5690</v>
      </c>
      <c r="F45" s="44">
        <f t="shared" si="10"/>
        <v>5677</v>
      </c>
      <c r="G45" s="75">
        <f t="shared" si="3"/>
        <v>0.99771528998242531</v>
      </c>
      <c r="H45" s="176" t="s">
        <v>35</v>
      </c>
      <c r="I45" s="176" t="s">
        <v>35</v>
      </c>
      <c r="J45" s="73"/>
      <c r="K45" s="13"/>
    </row>
    <row r="46" spans="1:13" ht="46.2" customHeight="1" x14ac:dyDescent="0.3">
      <c r="A46" s="4"/>
      <c r="B46" s="64" t="s">
        <v>48</v>
      </c>
      <c r="C46" s="151" t="s">
        <v>157</v>
      </c>
      <c r="D46" s="208">
        <v>4840</v>
      </c>
      <c r="E46" s="208">
        <v>4840</v>
      </c>
      <c r="F46" s="208">
        <v>4840</v>
      </c>
      <c r="G46" s="75">
        <f t="shared" si="3"/>
        <v>1</v>
      </c>
      <c r="H46" s="177" t="s">
        <v>35</v>
      </c>
      <c r="I46" s="177" t="s">
        <v>35</v>
      </c>
      <c r="J46" s="180" t="s">
        <v>107</v>
      </c>
      <c r="K46" s="14"/>
    </row>
    <row r="47" spans="1:13" ht="33" customHeight="1" x14ac:dyDescent="0.3">
      <c r="A47" s="4"/>
      <c r="B47" s="65" t="s">
        <v>49</v>
      </c>
      <c r="C47" s="151" t="s">
        <v>129</v>
      </c>
      <c r="D47" s="207">
        <f>D55+D60+D69+D63+D73</f>
        <v>349.99999999999994</v>
      </c>
      <c r="E47" s="207">
        <f>E55+E60+E69+E63+E73</f>
        <v>349.99999999999994</v>
      </c>
      <c r="F47" s="207">
        <f>F55+F60+F69+F63+F73</f>
        <v>336.99999999999994</v>
      </c>
      <c r="G47" s="75">
        <f t="shared" si="3"/>
        <v>0.96285714285714286</v>
      </c>
      <c r="H47" s="176" t="s">
        <v>35</v>
      </c>
      <c r="I47" s="176" t="s">
        <v>35</v>
      </c>
      <c r="J47" s="180" t="s">
        <v>107</v>
      </c>
      <c r="K47" s="13"/>
    </row>
    <row r="48" spans="1:13" ht="34.200000000000003" customHeight="1" x14ac:dyDescent="0.3">
      <c r="A48" s="4"/>
      <c r="B48" s="65" t="s">
        <v>50</v>
      </c>
      <c r="C48" s="151" t="s">
        <v>159</v>
      </c>
      <c r="D48" s="207">
        <f>D56</f>
        <v>400</v>
      </c>
      <c r="E48" s="207">
        <f>E56</f>
        <v>400</v>
      </c>
      <c r="F48" s="207">
        <v>400</v>
      </c>
      <c r="G48" s="75">
        <f t="shared" si="3"/>
        <v>1</v>
      </c>
      <c r="H48" s="176" t="s">
        <v>35</v>
      </c>
      <c r="I48" s="176" t="s">
        <v>35</v>
      </c>
      <c r="J48" s="180" t="s">
        <v>107</v>
      </c>
      <c r="K48" s="13"/>
    </row>
    <row r="49" spans="1:11" ht="28.95" customHeight="1" x14ac:dyDescent="0.3">
      <c r="A49" s="4"/>
      <c r="B49" s="166" t="s">
        <v>51</v>
      </c>
      <c r="C49" s="151" t="s">
        <v>147</v>
      </c>
      <c r="D49" s="203">
        <f>D51+D57+D70+D72</f>
        <v>100</v>
      </c>
      <c r="E49" s="203">
        <f>E51+E57+E70+E72</f>
        <v>100</v>
      </c>
      <c r="F49" s="203">
        <v>100</v>
      </c>
      <c r="G49" s="75">
        <f t="shared" si="3"/>
        <v>1</v>
      </c>
      <c r="H49" s="176" t="s">
        <v>35</v>
      </c>
      <c r="I49" s="176" t="s">
        <v>35</v>
      </c>
      <c r="J49" s="180" t="s">
        <v>107</v>
      </c>
      <c r="K49" s="15"/>
    </row>
    <row r="50" spans="1:11" ht="99.6" customHeight="1" x14ac:dyDescent="0.3">
      <c r="A50" s="107" t="s">
        <v>90</v>
      </c>
      <c r="B50" s="34" t="s">
        <v>54</v>
      </c>
      <c r="C50" s="178" t="s">
        <v>14</v>
      </c>
      <c r="D50" s="217">
        <v>202</v>
      </c>
      <c r="E50" s="217">
        <v>202</v>
      </c>
      <c r="F50" s="44">
        <v>198</v>
      </c>
      <c r="G50" s="75">
        <f t="shared" si="3"/>
        <v>0.98019801980198018</v>
      </c>
      <c r="H50" s="179" t="s">
        <v>109</v>
      </c>
      <c r="I50" s="179" t="s">
        <v>109</v>
      </c>
      <c r="J50" s="169" t="s">
        <v>35</v>
      </c>
      <c r="K50" s="9" t="s">
        <v>140</v>
      </c>
    </row>
    <row r="51" spans="1:11" ht="187.2" customHeight="1" x14ac:dyDescent="0.3">
      <c r="A51" s="107"/>
      <c r="B51" s="34" t="s">
        <v>13</v>
      </c>
      <c r="C51" s="149" t="s">
        <v>147</v>
      </c>
      <c r="D51" s="45">
        <v>4</v>
      </c>
      <c r="E51" s="45">
        <v>4</v>
      </c>
      <c r="F51" s="80">
        <v>0</v>
      </c>
      <c r="G51" s="154">
        <v>0</v>
      </c>
      <c r="H51" s="180" t="s">
        <v>35</v>
      </c>
      <c r="I51" s="180" t="s">
        <v>35</v>
      </c>
      <c r="J51" s="226" t="s">
        <v>182</v>
      </c>
      <c r="K51" s="165"/>
    </row>
    <row r="52" spans="1:11" ht="22.95" customHeight="1" x14ac:dyDescent="0.3">
      <c r="A52" s="107"/>
      <c r="B52" s="181" t="s">
        <v>10</v>
      </c>
      <c r="C52" s="150" t="s">
        <v>130</v>
      </c>
      <c r="D52" s="45">
        <v>198</v>
      </c>
      <c r="E52" s="45">
        <v>198</v>
      </c>
      <c r="F52" s="80">
        <v>198</v>
      </c>
      <c r="G52" s="154">
        <v>1</v>
      </c>
      <c r="H52" s="180" t="s">
        <v>35</v>
      </c>
      <c r="I52" s="180" t="s">
        <v>35</v>
      </c>
      <c r="J52" s="147" t="s">
        <v>107</v>
      </c>
      <c r="K52" s="30"/>
    </row>
    <row r="53" spans="1:11" ht="99.75" customHeight="1" x14ac:dyDescent="0.3">
      <c r="A53" s="110" t="s">
        <v>91</v>
      </c>
      <c r="B53" s="33" t="s">
        <v>55</v>
      </c>
      <c r="C53" s="182" t="s">
        <v>14</v>
      </c>
      <c r="D53" s="218">
        <f>D54+D55+D56+D57</f>
        <v>3783.7999999999997</v>
      </c>
      <c r="E53" s="218">
        <f>E54+E55+E56+E57</f>
        <v>3783.7999999999997</v>
      </c>
      <c r="F53" s="46">
        <f>F54+F55+F56+F57</f>
        <v>3783.7999999999997</v>
      </c>
      <c r="G53" s="75">
        <f t="shared" si="3"/>
        <v>1</v>
      </c>
      <c r="H53" s="179" t="s">
        <v>109</v>
      </c>
      <c r="I53" s="168" t="s">
        <v>109</v>
      </c>
      <c r="J53" s="147" t="s">
        <v>107</v>
      </c>
      <c r="K53" s="16"/>
    </row>
    <row r="54" spans="1:11" ht="25.2" customHeight="1" x14ac:dyDescent="0.3">
      <c r="A54" s="4"/>
      <c r="B54" s="181" t="s">
        <v>10</v>
      </c>
      <c r="C54" s="150" t="s">
        <v>130</v>
      </c>
      <c r="D54" s="47">
        <v>3037</v>
      </c>
      <c r="E54" s="47">
        <v>3037</v>
      </c>
      <c r="F54" s="47">
        <v>3037</v>
      </c>
      <c r="G54" s="75">
        <f t="shared" si="3"/>
        <v>1</v>
      </c>
      <c r="H54" s="183" t="s">
        <v>35</v>
      </c>
      <c r="I54" s="183" t="s">
        <v>35</v>
      </c>
      <c r="J54" s="147" t="s">
        <v>107</v>
      </c>
      <c r="K54" s="17"/>
    </row>
    <row r="55" spans="1:11" ht="33.75" customHeight="1" x14ac:dyDescent="0.3">
      <c r="A55" s="4"/>
      <c r="B55" s="181" t="s">
        <v>12</v>
      </c>
      <c r="C55" s="150" t="s">
        <v>131</v>
      </c>
      <c r="D55" s="48">
        <v>271.7</v>
      </c>
      <c r="E55" s="48">
        <v>271.7</v>
      </c>
      <c r="F55" s="48">
        <v>271.7</v>
      </c>
      <c r="G55" s="75">
        <f t="shared" si="3"/>
        <v>1</v>
      </c>
      <c r="H55" s="184" t="s">
        <v>35</v>
      </c>
      <c r="I55" s="184" t="s">
        <v>35</v>
      </c>
      <c r="J55" s="147" t="s">
        <v>107</v>
      </c>
      <c r="K55" s="16"/>
    </row>
    <row r="56" spans="1:11" ht="33.75" customHeight="1" x14ac:dyDescent="0.3">
      <c r="A56" s="4"/>
      <c r="B56" s="185" t="s">
        <v>162</v>
      </c>
      <c r="C56" s="150" t="s">
        <v>158</v>
      </c>
      <c r="D56" s="49">
        <v>400</v>
      </c>
      <c r="E56" s="49">
        <v>400</v>
      </c>
      <c r="F56" s="49">
        <v>400</v>
      </c>
      <c r="G56" s="75">
        <f t="shared" si="3"/>
        <v>1</v>
      </c>
      <c r="H56" s="184" t="s">
        <v>35</v>
      </c>
      <c r="I56" s="184" t="s">
        <v>35</v>
      </c>
      <c r="J56" s="147" t="s">
        <v>107</v>
      </c>
      <c r="K56" s="16"/>
    </row>
    <row r="57" spans="1:11" ht="26.4" customHeight="1" x14ac:dyDescent="0.3">
      <c r="A57" s="4"/>
      <c r="B57" s="185" t="s">
        <v>13</v>
      </c>
      <c r="C57" s="149" t="s">
        <v>147</v>
      </c>
      <c r="D57" s="50">
        <v>75.099999999999994</v>
      </c>
      <c r="E57" s="50">
        <v>75.099999999999994</v>
      </c>
      <c r="F57" s="50">
        <v>75.099999999999994</v>
      </c>
      <c r="G57" s="75">
        <f t="shared" si="3"/>
        <v>1</v>
      </c>
      <c r="H57" s="184" t="s">
        <v>35</v>
      </c>
      <c r="I57" s="184" t="s">
        <v>35</v>
      </c>
      <c r="J57" s="147" t="s">
        <v>107</v>
      </c>
      <c r="K57" s="31"/>
    </row>
    <row r="58" spans="1:11" ht="73.2" customHeight="1" x14ac:dyDescent="0.3">
      <c r="A58" s="110" t="s">
        <v>92</v>
      </c>
      <c r="B58" s="186" t="s">
        <v>56</v>
      </c>
      <c r="C58" s="156" t="s">
        <v>14</v>
      </c>
      <c r="D58" s="218">
        <f>D59+D60</f>
        <v>819</v>
      </c>
      <c r="E58" s="218">
        <f>E59+E60</f>
        <v>819</v>
      </c>
      <c r="F58" s="46">
        <f>F59+F60</f>
        <v>813.5</v>
      </c>
      <c r="G58" s="75">
        <f t="shared" si="3"/>
        <v>0.99328449328449331</v>
      </c>
      <c r="H58" s="179" t="s">
        <v>109</v>
      </c>
      <c r="I58" s="179" t="s">
        <v>109</v>
      </c>
      <c r="J58" s="147" t="s">
        <v>107</v>
      </c>
      <c r="K58" s="9" t="s">
        <v>140</v>
      </c>
    </row>
    <row r="59" spans="1:11" ht="20.399999999999999" x14ac:dyDescent="0.3">
      <c r="A59" s="107"/>
      <c r="B59" s="181" t="s">
        <v>10</v>
      </c>
      <c r="C59" s="150" t="s">
        <v>130</v>
      </c>
      <c r="D59" s="51">
        <v>800</v>
      </c>
      <c r="E59" s="51">
        <v>800</v>
      </c>
      <c r="F59" s="82">
        <v>800</v>
      </c>
      <c r="G59" s="75">
        <f t="shared" si="3"/>
        <v>1</v>
      </c>
      <c r="H59" s="190" t="s">
        <v>62</v>
      </c>
      <c r="I59" s="190" t="s">
        <v>62</v>
      </c>
      <c r="J59" s="180" t="s">
        <v>107</v>
      </c>
      <c r="K59" s="29"/>
    </row>
    <row r="60" spans="1:11" ht="66" customHeight="1" x14ac:dyDescent="0.3">
      <c r="A60" s="108"/>
      <c r="B60" s="181" t="s">
        <v>12</v>
      </c>
      <c r="C60" s="150" t="s">
        <v>131</v>
      </c>
      <c r="D60" s="51">
        <v>19</v>
      </c>
      <c r="E60" s="51">
        <v>19</v>
      </c>
      <c r="F60" s="83">
        <v>13.5</v>
      </c>
      <c r="G60" s="75">
        <f t="shared" si="3"/>
        <v>0.71052631578947367</v>
      </c>
      <c r="H60" s="190" t="s">
        <v>62</v>
      </c>
      <c r="I60" s="190" t="s">
        <v>62</v>
      </c>
      <c r="J60" s="215" t="s">
        <v>179</v>
      </c>
      <c r="K60" s="32"/>
    </row>
    <row r="61" spans="1:11" ht="65.25" customHeight="1" x14ac:dyDescent="0.3">
      <c r="A61" s="108" t="s">
        <v>93</v>
      </c>
      <c r="B61" s="188" t="s">
        <v>57</v>
      </c>
      <c r="C61" s="189" t="s">
        <v>14</v>
      </c>
      <c r="D61" s="219">
        <f>D62+D63</f>
        <v>538</v>
      </c>
      <c r="E61" s="219">
        <f>E62+E63</f>
        <v>538</v>
      </c>
      <c r="F61" s="219">
        <f>F62+F63</f>
        <v>538</v>
      </c>
      <c r="G61" s="157">
        <f t="shared" si="3"/>
        <v>1</v>
      </c>
      <c r="H61" s="190" t="s">
        <v>62</v>
      </c>
      <c r="I61" s="190" t="s">
        <v>62</v>
      </c>
      <c r="J61" s="147" t="s">
        <v>107</v>
      </c>
      <c r="K61" s="27"/>
    </row>
    <row r="62" spans="1:11" ht="20.399999999999999" x14ac:dyDescent="0.3">
      <c r="A62" s="111"/>
      <c r="B62" s="34" t="s">
        <v>10</v>
      </c>
      <c r="C62" s="150" t="s">
        <v>130</v>
      </c>
      <c r="D62" s="192">
        <v>505</v>
      </c>
      <c r="E62" s="192">
        <v>505</v>
      </c>
      <c r="F62" s="192">
        <v>505</v>
      </c>
      <c r="G62" s="75">
        <f t="shared" si="3"/>
        <v>1</v>
      </c>
      <c r="H62" s="191" t="s">
        <v>62</v>
      </c>
      <c r="I62" s="191" t="s">
        <v>62</v>
      </c>
      <c r="J62" s="147" t="s">
        <v>107</v>
      </c>
      <c r="K62" s="28"/>
    </row>
    <row r="63" spans="1:11" ht="37.200000000000003" customHeight="1" x14ac:dyDescent="0.3">
      <c r="A63" s="107" t="s">
        <v>94</v>
      </c>
      <c r="B63" s="34" t="s">
        <v>12</v>
      </c>
      <c r="C63" s="150" t="s">
        <v>131</v>
      </c>
      <c r="D63" s="192">
        <v>33</v>
      </c>
      <c r="E63" s="192">
        <v>33</v>
      </c>
      <c r="F63" s="192">
        <v>33</v>
      </c>
      <c r="G63" s="75">
        <v>1</v>
      </c>
      <c r="H63" s="191" t="s">
        <v>35</v>
      </c>
      <c r="I63" s="191" t="s">
        <v>35</v>
      </c>
      <c r="J63" s="147" t="s">
        <v>107</v>
      </c>
      <c r="K63" s="16"/>
    </row>
    <row r="64" spans="1:11" ht="145.19999999999999" x14ac:dyDescent="0.3">
      <c r="A64" s="107"/>
      <c r="B64" s="193" t="s">
        <v>60</v>
      </c>
      <c r="C64" s="194" t="s">
        <v>14</v>
      </c>
      <c r="D64" s="220">
        <f>D65+D66</f>
        <v>100</v>
      </c>
      <c r="E64" s="221">
        <f>E65+E66</f>
        <v>100</v>
      </c>
      <c r="F64" s="195">
        <f>F65+F66</f>
        <v>100</v>
      </c>
      <c r="G64" s="196">
        <f t="shared" si="3"/>
        <v>1</v>
      </c>
      <c r="H64" s="179" t="s">
        <v>109</v>
      </c>
      <c r="I64" s="179" t="s">
        <v>109</v>
      </c>
      <c r="J64" s="147" t="s">
        <v>107</v>
      </c>
      <c r="K64" s="28"/>
    </row>
    <row r="65" spans="1:12" ht="20.399999999999999" x14ac:dyDescent="0.3">
      <c r="A65" s="107"/>
      <c r="B65" s="34" t="s">
        <v>10</v>
      </c>
      <c r="C65" s="197" t="s">
        <v>130</v>
      </c>
      <c r="D65" s="192">
        <v>100</v>
      </c>
      <c r="E65" s="200">
        <v>100</v>
      </c>
      <c r="F65" s="201">
        <v>100</v>
      </c>
      <c r="G65" s="75">
        <f t="shared" si="3"/>
        <v>1</v>
      </c>
      <c r="H65" s="198" t="s">
        <v>62</v>
      </c>
      <c r="I65" s="198" t="s">
        <v>62</v>
      </c>
      <c r="J65" s="147" t="s">
        <v>107</v>
      </c>
      <c r="K65" s="31"/>
    </row>
    <row r="66" spans="1:12" ht="36.6" hidden="1" customHeight="1" x14ac:dyDescent="0.3">
      <c r="A66" s="107" t="s">
        <v>95</v>
      </c>
      <c r="B66" s="34" t="s">
        <v>13</v>
      </c>
      <c r="C66" s="199" t="s">
        <v>147</v>
      </c>
      <c r="D66" s="192">
        <v>0</v>
      </c>
      <c r="E66" s="200">
        <v>0</v>
      </c>
      <c r="F66" s="201">
        <v>0</v>
      </c>
      <c r="G66" s="75" t="e">
        <f t="shared" si="3"/>
        <v>#DIV/0!</v>
      </c>
      <c r="H66" s="198" t="s">
        <v>62</v>
      </c>
      <c r="I66" s="198" t="s">
        <v>62</v>
      </c>
      <c r="J66" s="198" t="s">
        <v>62</v>
      </c>
      <c r="K66" s="16"/>
    </row>
    <row r="67" spans="1:12" ht="109.8" customHeight="1" x14ac:dyDescent="0.3">
      <c r="A67" s="108"/>
      <c r="B67" s="185" t="s">
        <v>58</v>
      </c>
      <c r="C67" s="202" t="s">
        <v>28</v>
      </c>
      <c r="D67" s="222">
        <f t="shared" ref="D67:E67" si="11">D68+D69+D70</f>
        <v>237.3</v>
      </c>
      <c r="E67" s="222">
        <f t="shared" si="11"/>
        <v>237.3</v>
      </c>
      <c r="F67" s="203">
        <f>F68+F69+F70</f>
        <v>229.8</v>
      </c>
      <c r="G67" s="75">
        <f t="shared" si="3"/>
        <v>0.96839443742098608</v>
      </c>
      <c r="H67" s="179" t="s">
        <v>109</v>
      </c>
      <c r="I67" s="179" t="s">
        <v>109</v>
      </c>
      <c r="J67" s="147" t="s">
        <v>107</v>
      </c>
      <c r="K67" s="26"/>
    </row>
    <row r="68" spans="1:12" ht="31.95" customHeight="1" x14ac:dyDescent="0.3">
      <c r="A68" s="108"/>
      <c r="B68" s="34" t="s">
        <v>10</v>
      </c>
      <c r="C68" s="150" t="s">
        <v>130</v>
      </c>
      <c r="D68" s="205">
        <v>200</v>
      </c>
      <c r="E68" s="205">
        <v>200</v>
      </c>
      <c r="F68" s="206">
        <v>200</v>
      </c>
      <c r="G68" s="75">
        <f t="shared" si="3"/>
        <v>1</v>
      </c>
      <c r="H68" s="184" t="s">
        <v>35</v>
      </c>
      <c r="I68" s="187" t="s">
        <v>35</v>
      </c>
      <c r="J68" s="147" t="s">
        <v>107</v>
      </c>
      <c r="K68" s="31"/>
    </row>
    <row r="69" spans="1:12" ht="61.95" customHeight="1" x14ac:dyDescent="0.3">
      <c r="A69" s="108"/>
      <c r="B69" s="185" t="s">
        <v>12</v>
      </c>
      <c r="C69" s="150" t="s">
        <v>131</v>
      </c>
      <c r="D69" s="209">
        <v>24.9</v>
      </c>
      <c r="E69" s="209">
        <v>24.9</v>
      </c>
      <c r="F69" s="164">
        <v>17.399999999999999</v>
      </c>
      <c r="G69" s="75">
        <f t="shared" si="3"/>
        <v>0.6987951807228916</v>
      </c>
      <c r="H69" s="184" t="s">
        <v>35</v>
      </c>
      <c r="I69" s="187" t="s">
        <v>35</v>
      </c>
      <c r="J69" s="215" t="s">
        <v>179</v>
      </c>
      <c r="K69" s="31"/>
    </row>
    <row r="70" spans="1:12" ht="51.75" customHeight="1" x14ac:dyDescent="0.3">
      <c r="A70" s="108" t="s">
        <v>96</v>
      </c>
      <c r="B70" s="34" t="s">
        <v>13</v>
      </c>
      <c r="C70" s="149" t="s">
        <v>147</v>
      </c>
      <c r="D70" s="207">
        <v>12.4</v>
      </c>
      <c r="E70" s="207">
        <v>12.4</v>
      </c>
      <c r="F70" s="206">
        <v>12.4</v>
      </c>
      <c r="G70" s="75">
        <f t="shared" si="3"/>
        <v>1</v>
      </c>
      <c r="H70" s="184" t="s">
        <v>35</v>
      </c>
      <c r="I70" s="187" t="s">
        <v>35</v>
      </c>
      <c r="J70" s="147" t="s">
        <v>107</v>
      </c>
      <c r="K70" s="9" t="s">
        <v>140</v>
      </c>
    </row>
    <row r="71" spans="1:12" ht="78" customHeight="1" x14ac:dyDescent="0.3">
      <c r="A71" s="111"/>
      <c r="B71" s="204" t="s">
        <v>59</v>
      </c>
      <c r="C71" s="188" t="s">
        <v>14</v>
      </c>
      <c r="D71" s="53">
        <f>SUM(D72:D73)</f>
        <v>9.9</v>
      </c>
      <c r="E71" s="53">
        <f t="shared" ref="E71:F71" si="12">SUM(E72:E73)</f>
        <v>9.9</v>
      </c>
      <c r="F71" s="53">
        <f t="shared" si="12"/>
        <v>13.9</v>
      </c>
      <c r="G71" s="75">
        <f t="shared" si="3"/>
        <v>1.404040404040404</v>
      </c>
      <c r="H71" s="168" t="s">
        <v>109</v>
      </c>
      <c r="I71" s="216" t="s">
        <v>109</v>
      </c>
      <c r="J71" s="269"/>
      <c r="K71" s="18"/>
    </row>
    <row r="72" spans="1:12" ht="72" x14ac:dyDescent="0.3">
      <c r="A72" s="170"/>
      <c r="B72" s="34" t="s">
        <v>13</v>
      </c>
      <c r="C72" s="149" t="s">
        <v>147</v>
      </c>
      <c r="D72" s="52">
        <v>8.5</v>
      </c>
      <c r="E72" s="52">
        <v>8.5</v>
      </c>
      <c r="F72" s="81">
        <v>12.5</v>
      </c>
      <c r="G72" s="157">
        <f t="shared" si="3"/>
        <v>1.4705882352941178</v>
      </c>
      <c r="H72" s="174" t="s">
        <v>35</v>
      </c>
      <c r="I72" s="175" t="s">
        <v>35</v>
      </c>
      <c r="J72" s="225" t="s">
        <v>180</v>
      </c>
      <c r="K72" s="172"/>
    </row>
    <row r="73" spans="1:12" ht="30.6" x14ac:dyDescent="0.3">
      <c r="A73" s="170"/>
      <c r="B73" s="34" t="s">
        <v>12</v>
      </c>
      <c r="C73" s="171" t="s">
        <v>131</v>
      </c>
      <c r="D73" s="52">
        <v>1.4</v>
      </c>
      <c r="E73" s="52">
        <v>1.4</v>
      </c>
      <c r="F73" s="173">
        <v>1.4</v>
      </c>
      <c r="G73" s="75">
        <v>1</v>
      </c>
      <c r="H73" s="174" t="s">
        <v>35</v>
      </c>
      <c r="I73" s="175" t="s">
        <v>35</v>
      </c>
      <c r="J73" s="147" t="s">
        <v>107</v>
      </c>
      <c r="K73" s="172"/>
    </row>
    <row r="74" spans="1:12" ht="66" x14ac:dyDescent="0.3">
      <c r="A74" s="112" t="s">
        <v>21</v>
      </c>
      <c r="B74" s="113" t="s">
        <v>41</v>
      </c>
      <c r="C74" s="214" t="s">
        <v>171</v>
      </c>
      <c r="D74" s="254">
        <f>D76+D77+D78+D79</f>
        <v>100</v>
      </c>
      <c r="E74" s="254">
        <f t="shared" ref="E74:F74" si="13">E76+E77+E78+E79</f>
        <v>100</v>
      </c>
      <c r="F74" s="21">
        <f t="shared" si="13"/>
        <v>99.8</v>
      </c>
      <c r="G74" s="40">
        <f t="shared" si="3"/>
        <v>0.998</v>
      </c>
      <c r="H74" s="255"/>
      <c r="I74" s="255"/>
      <c r="J74" s="68"/>
      <c r="K74" s="114"/>
    </row>
    <row r="75" spans="1:12" x14ac:dyDescent="0.3">
      <c r="A75" s="115"/>
      <c r="B75" s="62" t="s">
        <v>8</v>
      </c>
      <c r="C75" s="116"/>
      <c r="D75" s="23">
        <f t="shared" ref="D75:E75" si="14">D76+D77+D78+D79</f>
        <v>100</v>
      </c>
      <c r="E75" s="23">
        <f t="shared" si="14"/>
        <v>100</v>
      </c>
      <c r="F75" s="23">
        <f>F76+F77+F78+F79</f>
        <v>99.8</v>
      </c>
      <c r="G75" s="40">
        <f t="shared" si="3"/>
        <v>0.998</v>
      </c>
      <c r="H75" s="66" t="s">
        <v>35</v>
      </c>
      <c r="I75" s="66" t="s">
        <v>35</v>
      </c>
      <c r="J75" s="74"/>
      <c r="K75" s="114"/>
    </row>
    <row r="76" spans="1:12" ht="153.75" customHeight="1" x14ac:dyDescent="0.3">
      <c r="A76" s="117" t="s">
        <v>97</v>
      </c>
      <c r="B76" s="55" t="s">
        <v>152</v>
      </c>
      <c r="C76" s="214" t="s">
        <v>171</v>
      </c>
      <c r="D76" s="21">
        <v>60</v>
      </c>
      <c r="E76" s="21">
        <v>60</v>
      </c>
      <c r="F76" s="21">
        <v>59.8</v>
      </c>
      <c r="G76" s="40">
        <f t="shared" si="3"/>
        <v>0.99666666666666659</v>
      </c>
      <c r="H76" s="72" t="s">
        <v>115</v>
      </c>
      <c r="I76" s="71" t="s">
        <v>174</v>
      </c>
      <c r="J76" s="147" t="s">
        <v>107</v>
      </c>
      <c r="K76" s="9" t="s">
        <v>140</v>
      </c>
      <c r="L76" s="270"/>
    </row>
    <row r="77" spans="1:12" ht="128.25" customHeight="1" x14ac:dyDescent="0.3">
      <c r="A77" s="117" t="s">
        <v>98</v>
      </c>
      <c r="B77" s="118" t="s">
        <v>45</v>
      </c>
      <c r="C77" s="214" t="s">
        <v>171</v>
      </c>
      <c r="D77" s="22">
        <v>10</v>
      </c>
      <c r="E77" s="22">
        <v>10</v>
      </c>
      <c r="F77" s="21">
        <v>10</v>
      </c>
      <c r="G77" s="40">
        <f t="shared" si="3"/>
        <v>1</v>
      </c>
      <c r="H77" s="72" t="s">
        <v>115</v>
      </c>
      <c r="I77" s="71" t="s">
        <v>175</v>
      </c>
      <c r="J77" s="147" t="s">
        <v>107</v>
      </c>
      <c r="K77" s="9" t="s">
        <v>140</v>
      </c>
      <c r="L77" s="270"/>
    </row>
    <row r="78" spans="1:12" ht="103.95" customHeight="1" x14ac:dyDescent="0.3">
      <c r="A78" s="119" t="s">
        <v>99</v>
      </c>
      <c r="B78" s="113" t="s">
        <v>46</v>
      </c>
      <c r="C78" s="234" t="s">
        <v>178</v>
      </c>
      <c r="D78" s="20">
        <v>15</v>
      </c>
      <c r="E78" s="20">
        <v>15</v>
      </c>
      <c r="F78" s="21">
        <v>15</v>
      </c>
      <c r="G78" s="40">
        <f t="shared" si="3"/>
        <v>1</v>
      </c>
      <c r="H78" s="72" t="s">
        <v>116</v>
      </c>
      <c r="I78" s="71" t="s">
        <v>176</v>
      </c>
      <c r="J78" s="147" t="s">
        <v>107</v>
      </c>
      <c r="K78" s="10" t="s">
        <v>143</v>
      </c>
      <c r="L78" s="270"/>
    </row>
    <row r="79" spans="1:12" ht="91.95" customHeight="1" x14ac:dyDescent="0.3">
      <c r="A79" s="119" t="s">
        <v>100</v>
      </c>
      <c r="B79" s="113" t="s">
        <v>47</v>
      </c>
      <c r="C79" s="235"/>
      <c r="D79" s="20">
        <v>15</v>
      </c>
      <c r="E79" s="20">
        <v>15</v>
      </c>
      <c r="F79" s="21">
        <v>15</v>
      </c>
      <c r="G79" s="40">
        <f t="shared" si="3"/>
        <v>1</v>
      </c>
      <c r="H79" s="72" t="s">
        <v>116</v>
      </c>
      <c r="I79" s="71" t="s">
        <v>177</v>
      </c>
      <c r="J79" s="147" t="s">
        <v>107</v>
      </c>
      <c r="K79" s="11" t="s">
        <v>140</v>
      </c>
      <c r="L79" s="270"/>
    </row>
    <row r="80" spans="1:12" ht="52.8" x14ac:dyDescent="0.3">
      <c r="A80" s="98" t="s">
        <v>22</v>
      </c>
      <c r="B80" s="256" t="s">
        <v>42</v>
      </c>
      <c r="C80" s="85" t="s">
        <v>132</v>
      </c>
      <c r="D80" s="257">
        <v>100</v>
      </c>
      <c r="E80" s="257">
        <v>100</v>
      </c>
      <c r="F80" s="21">
        <f>F82+F83+F84+F85</f>
        <v>100</v>
      </c>
      <c r="G80" s="40">
        <f t="shared" si="3"/>
        <v>1</v>
      </c>
      <c r="H80" s="255"/>
      <c r="I80" s="255"/>
      <c r="J80" s="120"/>
      <c r="K80" s="10"/>
    </row>
    <row r="81" spans="1:11" x14ac:dyDescent="0.3">
      <c r="A81" s="98"/>
      <c r="B81" s="61" t="s">
        <v>8</v>
      </c>
      <c r="C81" s="121"/>
      <c r="D81" s="21">
        <f>D82+D83+D84+D85</f>
        <v>100</v>
      </c>
      <c r="E81" s="21">
        <f t="shared" ref="E81:F81" si="15">E82+E83+E84+E85</f>
        <v>100</v>
      </c>
      <c r="F81" s="21">
        <f t="shared" si="15"/>
        <v>100</v>
      </c>
      <c r="G81" s="40">
        <f t="shared" ref="G81:G92" si="16">F81/E81</f>
        <v>1</v>
      </c>
      <c r="H81" s="66" t="s">
        <v>35</v>
      </c>
      <c r="I81" s="66" t="s">
        <v>35</v>
      </c>
      <c r="J81" s="120"/>
      <c r="K81" s="10"/>
    </row>
    <row r="82" spans="1:11" ht="205.95" customHeight="1" x14ac:dyDescent="0.3">
      <c r="A82" s="117" t="s">
        <v>101</v>
      </c>
      <c r="B82" s="56" t="s">
        <v>38</v>
      </c>
      <c r="C82" s="85" t="s">
        <v>132</v>
      </c>
      <c r="D82" s="21">
        <v>50</v>
      </c>
      <c r="E82" s="21">
        <v>50</v>
      </c>
      <c r="F82" s="21">
        <v>50</v>
      </c>
      <c r="G82" s="40">
        <f t="shared" si="16"/>
        <v>1</v>
      </c>
      <c r="H82" s="72" t="s">
        <v>117</v>
      </c>
      <c r="I82" s="71" t="s">
        <v>153</v>
      </c>
      <c r="J82" s="155" t="s">
        <v>107</v>
      </c>
      <c r="K82" s="10"/>
    </row>
    <row r="83" spans="1:11" ht="138" customHeight="1" x14ac:dyDescent="0.3">
      <c r="A83" s="117" t="s">
        <v>102</v>
      </c>
      <c r="B83" s="122" t="s">
        <v>25</v>
      </c>
      <c r="C83" s="86" t="s">
        <v>132</v>
      </c>
      <c r="D83" s="36">
        <v>10</v>
      </c>
      <c r="E83" s="21">
        <v>10</v>
      </c>
      <c r="F83" s="21">
        <v>10</v>
      </c>
      <c r="G83" s="40">
        <f t="shared" si="16"/>
        <v>1</v>
      </c>
      <c r="H83" s="72" t="s">
        <v>118</v>
      </c>
      <c r="I83" s="213" t="s">
        <v>172</v>
      </c>
      <c r="J83" s="155" t="s">
        <v>107</v>
      </c>
      <c r="K83" s="10" t="s">
        <v>140</v>
      </c>
    </row>
    <row r="84" spans="1:11" ht="92.4" x14ac:dyDescent="0.3">
      <c r="A84" s="117" t="s">
        <v>103</v>
      </c>
      <c r="B84" s="123" t="s">
        <v>33</v>
      </c>
      <c r="C84" s="86" t="s">
        <v>132</v>
      </c>
      <c r="D84" s="37">
        <v>10</v>
      </c>
      <c r="E84" s="22">
        <v>10</v>
      </c>
      <c r="F84" s="21">
        <v>10</v>
      </c>
      <c r="G84" s="40">
        <f t="shared" si="16"/>
        <v>1</v>
      </c>
      <c r="H84" s="72" t="s">
        <v>118</v>
      </c>
      <c r="I84" s="213" t="s">
        <v>173</v>
      </c>
      <c r="J84" s="155" t="s">
        <v>107</v>
      </c>
      <c r="K84" s="10" t="s">
        <v>141</v>
      </c>
    </row>
    <row r="85" spans="1:11" ht="56.25" customHeight="1" x14ac:dyDescent="0.3">
      <c r="A85" s="119" t="s">
        <v>104</v>
      </c>
      <c r="B85" s="113" t="s">
        <v>26</v>
      </c>
      <c r="C85" s="87" t="s">
        <v>132</v>
      </c>
      <c r="D85" s="20">
        <v>30</v>
      </c>
      <c r="E85" s="20">
        <v>30</v>
      </c>
      <c r="F85" s="21">
        <v>30</v>
      </c>
      <c r="G85" s="40">
        <f t="shared" si="16"/>
        <v>1</v>
      </c>
      <c r="H85" s="72" t="s">
        <v>119</v>
      </c>
      <c r="I85" s="213" t="s">
        <v>170</v>
      </c>
      <c r="J85" s="152" t="s">
        <v>107</v>
      </c>
      <c r="K85" s="5" t="s">
        <v>141</v>
      </c>
    </row>
    <row r="86" spans="1:11" ht="85.5" customHeight="1" x14ac:dyDescent="0.3">
      <c r="A86" s="124" t="s">
        <v>23</v>
      </c>
      <c r="B86" s="113" t="s">
        <v>43</v>
      </c>
      <c r="C86" s="2" t="s">
        <v>124</v>
      </c>
      <c r="D86" s="19">
        <f>D87</f>
        <v>3605.2</v>
      </c>
      <c r="E86" s="19">
        <f t="shared" ref="E86:F86" si="17">E87</f>
        <v>3605.2</v>
      </c>
      <c r="F86" s="19">
        <f t="shared" si="17"/>
        <v>3302.4</v>
      </c>
      <c r="G86" s="7">
        <f t="shared" si="16"/>
        <v>0.91601020747808726</v>
      </c>
      <c r="H86" s="258"/>
      <c r="I86" s="255"/>
      <c r="J86" s="259"/>
      <c r="K86" s="5"/>
    </row>
    <row r="87" spans="1:11" x14ac:dyDescent="0.3">
      <c r="A87" s="124"/>
      <c r="B87" s="125" t="s">
        <v>8</v>
      </c>
      <c r="C87" s="126"/>
      <c r="D87" s="19">
        <f>D88</f>
        <v>3605.2</v>
      </c>
      <c r="E87" s="19">
        <f t="shared" ref="E87:F87" si="18">E88</f>
        <v>3605.2</v>
      </c>
      <c r="F87" s="19">
        <f t="shared" si="18"/>
        <v>3302.4</v>
      </c>
      <c r="G87" s="7">
        <f t="shared" si="16"/>
        <v>0.91601020747808726</v>
      </c>
      <c r="H87" s="66" t="s">
        <v>35</v>
      </c>
      <c r="I87" s="66" t="s">
        <v>35</v>
      </c>
      <c r="J87" s="152"/>
      <c r="K87" s="5"/>
    </row>
    <row r="88" spans="1:11" ht="79.2" x14ac:dyDescent="0.3">
      <c r="A88" s="119" t="s">
        <v>105</v>
      </c>
      <c r="B88" s="113" t="s">
        <v>27</v>
      </c>
      <c r="C88" s="127" t="s">
        <v>106</v>
      </c>
      <c r="D88" s="19">
        <v>3605.2</v>
      </c>
      <c r="E88" s="19">
        <v>3605.2</v>
      </c>
      <c r="F88" s="20">
        <v>3302.4</v>
      </c>
      <c r="G88" s="7">
        <f t="shared" si="16"/>
        <v>0.91601020747808726</v>
      </c>
      <c r="H88" s="72" t="s">
        <v>120</v>
      </c>
      <c r="I88" s="57" t="s">
        <v>142</v>
      </c>
      <c r="J88" s="152" t="s">
        <v>107</v>
      </c>
      <c r="K88" s="12"/>
    </row>
    <row r="89" spans="1:11" ht="19.95" customHeight="1" x14ac:dyDescent="0.3">
      <c r="A89" s="124"/>
      <c r="B89" s="128" t="s">
        <v>15</v>
      </c>
      <c r="C89" s="129"/>
      <c r="D89" s="260">
        <f>D90+D91+D92+D93</f>
        <v>27541.3</v>
      </c>
      <c r="E89" s="260">
        <f t="shared" ref="E89:F89" si="19">E90+E91+E92+E93</f>
        <v>27541.3</v>
      </c>
      <c r="F89" s="260">
        <f t="shared" si="19"/>
        <v>27176.200000000004</v>
      </c>
      <c r="G89" s="7">
        <f t="shared" si="16"/>
        <v>0.98674354514855889</v>
      </c>
      <c r="H89" s="66" t="s">
        <v>35</v>
      </c>
      <c r="I89" s="66" t="s">
        <v>35</v>
      </c>
      <c r="J89" s="120"/>
      <c r="K89" s="12"/>
    </row>
    <row r="90" spans="1:11" ht="19.95" customHeight="1" x14ac:dyDescent="0.3">
      <c r="A90" s="98"/>
      <c r="B90" s="62" t="s">
        <v>16</v>
      </c>
      <c r="C90" s="130"/>
      <c r="D90" s="23">
        <v>0</v>
      </c>
      <c r="E90" s="23">
        <v>0</v>
      </c>
      <c r="F90" s="131">
        <v>0</v>
      </c>
      <c r="G90" s="7" t="s">
        <v>35</v>
      </c>
      <c r="H90" s="66" t="s">
        <v>35</v>
      </c>
      <c r="I90" s="66" t="s">
        <v>35</v>
      </c>
      <c r="J90" s="132" t="s">
        <v>62</v>
      </c>
      <c r="K90" s="12"/>
    </row>
    <row r="91" spans="1:11" ht="19.95" customHeight="1" x14ac:dyDescent="0.3">
      <c r="A91" s="98" t="s">
        <v>108</v>
      </c>
      <c r="B91" s="61" t="s">
        <v>7</v>
      </c>
      <c r="C91" s="121"/>
      <c r="D91" s="1">
        <v>0</v>
      </c>
      <c r="E91" s="1">
        <v>0</v>
      </c>
      <c r="F91" s="1">
        <v>0</v>
      </c>
      <c r="G91" s="7" t="s">
        <v>35</v>
      </c>
      <c r="H91" s="66" t="s">
        <v>35</v>
      </c>
      <c r="I91" s="66" t="s">
        <v>35</v>
      </c>
      <c r="J91" s="120" t="s">
        <v>62</v>
      </c>
      <c r="K91" s="12"/>
    </row>
    <row r="92" spans="1:11" ht="19.95" customHeight="1" x14ac:dyDescent="0.3">
      <c r="A92" s="98"/>
      <c r="B92" s="61" t="s">
        <v>8</v>
      </c>
      <c r="C92" s="121"/>
      <c r="D92" s="261">
        <f>D11+D30+D44+D74+D80+D86</f>
        <v>27541.3</v>
      </c>
      <c r="E92" s="261">
        <f>E11+E30+E44+E74+E80+E86</f>
        <v>27541.3</v>
      </c>
      <c r="F92" s="261">
        <f>F11+F30+F44+F74+F80+F86</f>
        <v>27176.200000000004</v>
      </c>
      <c r="G92" s="7">
        <f t="shared" si="16"/>
        <v>0.98674354514855889</v>
      </c>
      <c r="H92" s="66" t="s">
        <v>35</v>
      </c>
      <c r="I92" s="66" t="s">
        <v>35</v>
      </c>
      <c r="J92" s="152" t="s">
        <v>107</v>
      </c>
      <c r="K92" s="12"/>
    </row>
    <row r="93" spans="1:11" ht="15" customHeight="1" x14ac:dyDescent="0.3">
      <c r="A93" s="115"/>
      <c r="B93" s="55" t="s">
        <v>17</v>
      </c>
      <c r="C93" s="133"/>
      <c r="D93" s="134">
        <v>0</v>
      </c>
      <c r="E93" s="134">
        <v>0</v>
      </c>
      <c r="F93" s="21">
        <v>0</v>
      </c>
      <c r="G93" s="135" t="s">
        <v>35</v>
      </c>
      <c r="H93" s="66" t="s">
        <v>35</v>
      </c>
      <c r="I93" s="66" t="s">
        <v>35</v>
      </c>
      <c r="J93" s="132" t="s">
        <v>35</v>
      </c>
      <c r="K93" s="136"/>
    </row>
    <row r="94" spans="1:11" x14ac:dyDescent="0.3">
      <c r="A94" s="271"/>
      <c r="B94" s="137"/>
      <c r="C94" s="138"/>
      <c r="D94" s="138"/>
      <c r="E94" s="138"/>
      <c r="F94" s="138"/>
      <c r="G94" s="138"/>
      <c r="H94" s="138"/>
      <c r="I94" s="138"/>
      <c r="J94" s="138"/>
      <c r="K94" s="138"/>
    </row>
    <row r="95" spans="1:11" ht="15.6" x14ac:dyDescent="0.3">
      <c r="A95" s="139"/>
      <c r="B95" s="140" t="s">
        <v>53</v>
      </c>
      <c r="C95" s="141"/>
      <c r="D95" s="141"/>
      <c r="E95" s="272"/>
      <c r="F95" s="141"/>
      <c r="G95" s="141"/>
      <c r="H95" s="141"/>
      <c r="I95" s="141"/>
      <c r="J95" s="139"/>
      <c r="K95" s="139"/>
    </row>
    <row r="96" spans="1:11" ht="15.6" x14ac:dyDescent="0.3">
      <c r="A96" s="139"/>
      <c r="B96" s="140" t="s">
        <v>30</v>
      </c>
      <c r="C96" s="140"/>
      <c r="D96" s="140"/>
      <c r="E96" s="140"/>
      <c r="F96" s="141"/>
      <c r="G96" s="140"/>
      <c r="H96" s="140"/>
      <c r="I96" s="140"/>
      <c r="J96" s="139"/>
      <c r="K96" s="139"/>
    </row>
    <row r="97" spans="1:11" ht="15.6" x14ac:dyDescent="0.3">
      <c r="A97" s="139"/>
      <c r="B97" s="140" t="s">
        <v>18</v>
      </c>
      <c r="C97" s="140"/>
      <c r="D97" s="140"/>
      <c r="E97" s="140"/>
      <c r="F97" s="141" t="s">
        <v>52</v>
      </c>
      <c r="G97" s="140"/>
      <c r="H97" s="140"/>
      <c r="I97" s="140"/>
      <c r="J97" s="139"/>
      <c r="K97" s="139"/>
    </row>
    <row r="99" spans="1:11" ht="15.6" x14ac:dyDescent="0.3">
      <c r="B99" s="140"/>
    </row>
  </sheetData>
  <mergeCells count="18">
    <mergeCell ref="F1:K1"/>
    <mergeCell ref="A3:K3"/>
    <mergeCell ref="A4:K4"/>
    <mergeCell ref="A5:K5"/>
    <mergeCell ref="C19:C26"/>
    <mergeCell ref="H8:I8"/>
    <mergeCell ref="B8:B9"/>
    <mergeCell ref="C8:C9"/>
    <mergeCell ref="A8:A9"/>
    <mergeCell ref="D8:D9"/>
    <mergeCell ref="E8:E9"/>
    <mergeCell ref="F8:F9"/>
    <mergeCell ref="G8:G9"/>
    <mergeCell ref="J8:J9"/>
    <mergeCell ref="K8:K9"/>
    <mergeCell ref="C14:C18"/>
    <mergeCell ref="C78:C79"/>
    <mergeCell ref="C32:C43"/>
  </mergeCells>
  <printOptions horizontalCentered="1"/>
  <pageMargins left="0.11811023622047245" right="0.11811023622047245" top="0.55118110236220474" bottom="0.35433070866141736" header="0.31496062992125984" footer="0.31496062992125984"/>
  <pageSetup paperSize="9" scale="91" fitToHeight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2021-02-16T12:09:24Z</cp:lastPrinted>
  <dcterms:created xsi:type="dcterms:W3CDTF">2015-07-20T13:06:53Z</dcterms:created>
  <dcterms:modified xsi:type="dcterms:W3CDTF">2021-02-26T13:22:40Z</dcterms:modified>
</cp:coreProperties>
</file>